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9" documentId="8_{DF26DCE0-553C-48A9-900F-4A451C4F62A5}" xr6:coauthVersionLast="44" xr6:coauthVersionMax="44" xr10:uidLastSave="{C25E9AC2-D6AF-4C78-AFFE-E5C4DC4917D4}"/>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181" l="1"/>
  <c r="B8" i="181" l="1"/>
  <c r="B7"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U35" i="261"/>
  <c r="J33" i="261"/>
  <c r="Z33" i="261"/>
  <c r="L34" i="261"/>
  <c r="T169" i="261"/>
  <c r="V35" i="261"/>
  <c r="L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N35" i="261"/>
  <c r="M39" i="261"/>
  <c r="U39" i="261"/>
  <c r="AC39" i="261"/>
  <c r="O40" i="261"/>
  <c r="W40" i="261"/>
  <c r="AC35" i="261"/>
  <c r="AC34" i="261"/>
  <c r="K169" i="261"/>
  <c r="K34" i="261"/>
  <c r="O36" i="261"/>
  <c r="O171" i="261"/>
  <c r="W171" i="261"/>
  <c r="R33" i="261"/>
  <c r="N33" i="261"/>
  <c r="X34" i="261"/>
  <c r="J35" i="261"/>
  <c r="R35" i="261"/>
  <c r="L36" i="261"/>
  <c r="AB36" i="261"/>
  <c r="I39" i="261"/>
  <c r="K40" i="261"/>
  <c r="S40" i="261"/>
  <c r="AA40" i="261"/>
  <c r="K35"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AB171" i="261" l="1"/>
  <c r="P169" i="261"/>
  <c r="X171" i="261"/>
  <c r="AA169" i="261"/>
  <c r="U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J19" i="131"/>
  <c r="AA19" i="181"/>
  <c r="M19" i="131"/>
  <c r="M21" i="131" s="1"/>
  <c r="AD19" i="131"/>
  <c r="R19" i="18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<sst xmlns="http://schemas.openxmlformats.org/spreadsheetml/2006/main" count="4712" uniqueCount="316">
  <si>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</si>
  <si>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</si>
  <si>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</si>
  <si>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</si>
  <si>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</si>
  <si>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</si>
  <si>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</si>
  <si>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</si>
  <si>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</si>
  <si>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</si>
  <si>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</si>
  <si>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</si>
  <si>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</si>
  <si>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</si>
  <si>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</si>
  <si>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</si>
  <si>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</si>
  <si>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</si>
  <si>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</si>
  <si>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</si>
  <si>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</si>
  <si>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</si>
  <si>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</si>
  <si>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</si>
  <si>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</si>
  <si>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</si>
  <si>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</si>
  <si>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</si>
  <si>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</si>
  <si>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</si>
  <si>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</si>
  <si>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</si>
  <si>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</si>
  <si>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</si>
  <si>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</si>
  <si>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</si>
  <si>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</si>
  <si>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</si>
  <si>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</si>
  <si>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</si>
  <si>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</si>
  <si>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</si>
  <si>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</si>
  <si>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</si>
  <si>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</si>
  <si>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</si>
  <si>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</si>
  <si>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</si>
  <si>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</si>
  <si>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</si>
  <si>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</si>
  <si>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</si>
  <si>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</si>
  <si>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</si>
  <si>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</si>
  <si>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</si>
  <si>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</si>
  <si>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</si>
  <si>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</si>
  <si>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</si>
  <si>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</si>
  <si>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</si>
  <si>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</si>
  <si>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</si>
  <si>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</si>
  <si>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</si>
  <si>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</si>
  <si>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</si>
  <si>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</si>
  <si>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</si>
  <si>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</si>
  <si>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</si>
  <si>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</si>
  <si>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</si>
  <si>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Step Change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</si>
  <si>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</si>
  <si>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</si>
  <si>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</si>
  <si>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</si>
  <si>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</si>
  <si>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</si>
  <si>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</si>
  <si>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</si>
  <si>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</si>
  <si>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</si>
  <si>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</si>
  <si>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</si>
  <si>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</si>
  <si>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</si>
  <si>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</si>
  <si>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</si>
  <si>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</si>
  <si>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</si>
  <si>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</si>
  <si>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</si>
  <si>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</si>
  <si>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</si>
  <si>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</si>
  <si>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</si>
  <si>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</si>
  <si>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</si>
  <si>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</si>
  <si>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</si>
  <si>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</si>
  <si>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</si>
  <si>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</si>
  <si>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</si>
  <si>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</si>
  <si>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</si>
  <si>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</si>
  <si>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</si>
  <si>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</si>
  <si>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</si>
  <si>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</si>
  <si>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</si>
  <si>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</si>
  <si>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</si>
  <si>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</si>
  <si>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</si>
  <si>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</si>
  <si>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</si>
  <si>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</si>
  <si>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</si>
  <si>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</si>
  <si>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</si>
  <si>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</si>
  <si>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</si>
  <si>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</si>
  <si>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</si>
  <si>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</si>
  <si>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</si>
  <si>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</si>
  <si>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</si>
  <si>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</si>
  <si>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</si>
  <si>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</si>
  <si>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</si>
  <si>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</si>
  <si>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</si>
  <si>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</si>
  <si>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</si>
  <si>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</si>
  <si>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</si>
  <si>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</si>
  <si>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</si>
  <si>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</si>
  <si>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</si>
  <si>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</si>
  <si>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</si>
  <si>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</si>
  <si>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</si>
  <si>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</si>
  <si>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</si>
  <si>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</si>
  <si>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</si>
  <si>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</si>
  <si>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</si>
  <si>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</si>
  <si>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</si>
  <si>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</si>
  <si>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</si>
  <si>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</si>
  <si>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</si>
  <si>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</si>
  <si>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</si>
  <si>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</si>
  <si>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</si>
  <si>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</si>
  <si>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</si>
  <si>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</si>
  <si>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</si>
  <si>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</si>
  <si>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</si>
  <si>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</si>
  <si>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</si>
  <si>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</si>
  <si>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</si>
  <si>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</si>
  <si>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</si>
  <si>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</si>
  <si>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</si>
  <si>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</si>
  <si>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</si>
  <si>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</si>
  <si>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</si>
  <si>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</si>
  <si>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</si>
  <si>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</si>
  <si>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</si>
  <si>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</si>
  <si>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</si>
  <si>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</si>
  <si>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</si>
  <si>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</si>
  <si>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</si>
  <si>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</si>
  <si>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</si>
  <si>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</si>
  <si>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</si>
  <si>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</si>
  <si>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</si>
  <si>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</si>
  <si>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</si>
  <si>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</si>
  <si>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</si>
  <si>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</si>
  <si>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</si>
  <si>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</si>
  <si>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</si>
  <si>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</si>
  <si>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</si>
  <si>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</si>
  <si>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</si>
  <si>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</si>
  <si>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</si>
  <si>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</si>
  <si>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</si>
  <si>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</si>
  <si>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</si>
  <si>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</si>
  <si>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</si>
  <si>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</si>
  <si>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</si>
  <si>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</si>
  <si>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</si>
  <si>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</si>
  <si>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</si>
  <si>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</si>
  <si>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</si>
  <si>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</si>
  <si>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</si>
  <si>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</si>
  <si>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</si>
  <si>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</si>
  <si>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</si>
  <si>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</si>
  <si>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</si>
  <si>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</si>
  <si>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</si>
  <si>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</si>
  <si>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</si>
  <si>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</si>
  <si>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</si>
  <si>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</si>
  <si>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</si>
  <si>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</si>
  <si>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</si>
  <si>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</si>
  <si>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</si>
  <si>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</si>
  <si>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</si>
  <si>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</si>
  <si>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</si>
  <si>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</si>
  <si>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</si>
  <si>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</si>
  <si>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</si>
  <si>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</si>
  <si>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</si>
  <si>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</si>
  <si>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</si>
  <si>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</si>
  <si>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</si>
  <si>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</si>
  <si>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</si>
  <si>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</si>
  <si>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</si>
  <si>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</si>
  <si>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</si>
  <si>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</si>
  <si>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</si>
  <si>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</si>
  <si>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</si>
  <si>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</si>
  <si>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</si>
  <si>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</si>
  <si>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Step Change (Counterfactual)</t>
  </si>
  <si>
    <t>Installed capacity by technology (MW) - Step Change (DP4)</t>
  </si>
  <si>
    <t>Remaining capacity of Coal (MW) - Step Change (Counterfactual)</t>
  </si>
  <si>
    <t>Remaining capacity of Coal (MW) - Step Change (DP4)</t>
  </si>
  <si>
    <t>Annual as-generated generation by technology (GWh) - Step Change (Counterfactual)</t>
  </si>
  <si>
    <t>Pump Load (GWh) - Step Change (Counterfactual)</t>
  </si>
  <si>
    <t>Annual as-generated generation by technology (GWh) - Step Change (DP4)</t>
  </si>
  <si>
    <t>Pump Load (GWh) - Step Change (DP4)</t>
  </si>
  <si>
    <t>Installed capacity of Storage (MW) - Step Change (Counterfactual)</t>
  </si>
  <si>
    <t>Installed capacity of Storage (MW) - Step Change (DP4)</t>
  </si>
  <si>
    <t>Generation by Storage (GWh) - Step Change (Counterfactual)</t>
  </si>
  <si>
    <t>Generation by Storage (GWh) - Step Change (DP4)</t>
  </si>
  <si>
    <t>Dispatchable Capacity built (MW) - Step Change (Counterfactual)</t>
  </si>
  <si>
    <t>Dispatchable Capacity built (MW) - Step Change (DP4)</t>
  </si>
  <si>
    <t>Installed capacity by REZ (MW) - Step Change (Counterfactual)</t>
  </si>
  <si>
    <t>Installed capacity by REZ (MW) - Step Change (DP4)</t>
  </si>
  <si>
    <t>Annual as-generated generation by REZ (GWh) - Step Change (Counterfactual)</t>
  </si>
  <si>
    <t>Annual as-generated generation by REZ (GWh) - Step Change (DP4)</t>
  </si>
  <si>
    <t>NEM Emissions (Mt CO2-e) - Step Change (Counterfactual)</t>
  </si>
  <si>
    <t>NEM Emissions (Mt CO2-e) - Step Change (DP4)</t>
  </si>
  <si>
    <t>VOM cost by technology ($000s) - Step Change (Counterfactual)</t>
  </si>
  <si>
    <t>VOM cost by technology ($000s) - Step Change (DP4)</t>
  </si>
  <si>
    <t>FOM cost by technology ($000s) - Step Change (Counterfactual)</t>
  </si>
  <si>
    <t>FOM cost by technology ($000s) - Step Change (DP4)</t>
  </si>
  <si>
    <t>Fuel cost by technology ($000s) - Step Change (Counterfactual)</t>
  </si>
  <si>
    <t>Fuel cost by technology ($000s) - Step Change (DP4)</t>
  </si>
  <si>
    <t>New generation build cost (CAPEX) by technology ($000s) - Step Change (Counterfactual)</t>
  </si>
  <si>
    <t>New generation build cost (CAPEX) by technology ($000s) - Step Change (DP4)</t>
  </si>
  <si>
    <t>Rehabilitation cost by technology ($000s) - Step Change (Counterfactual)</t>
  </si>
  <si>
    <t>Rehabilitation cost by technology ($000s) - Step Change (DP4)</t>
  </si>
  <si>
    <t>DSP and USE cost by region ($000s) - Step Change (Counterfactual)</t>
  </si>
  <si>
    <t>DSP and USE cost by region ($000s) - Step Change (DP4)</t>
  </si>
  <si>
    <t>REZ transmission expansion cost by region ($000s) - Step Change (Counterfactual)</t>
  </si>
  <si>
    <t>REZ transmission expansion cost by region ($000s) - Step Change (DP4)</t>
  </si>
  <si>
    <t>Interconnector cost by link ($000s) - Step Change (Counterfactual)</t>
  </si>
  <si>
    <t>Interconnector cost by link ($000s) - Step Change (DP4)</t>
  </si>
  <si>
    <t>Net benefits</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</si>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</sst>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415.68265141902037</c:v>
                </c:pt>
                <c:pt idx="1">
                  <c:v>510.05129895937483</c:v>
                </c:pt>
                <c:pt idx="2">
                  <c:v>807.91112151749735</c:v>
                </c:pt>
                <c:pt idx="3">
                  <c:v>1431.9992216721926</c:v>
                </c:pt>
                <c:pt idx="4">
                  <c:v>1873.2901118100433</c:v>
                </c:pt>
                <c:pt idx="5">
                  <c:v>2099.0864728624165</c:v>
                </c:pt>
                <c:pt idx="6">
                  <c:v>2149.0478522407884</c:v>
                </c:pt>
                <c:pt idx="7">
                  <c:v>2240.7494672092939</c:v>
                </c:pt>
                <c:pt idx="8">
                  <c:v>2363.9524368461225</c:v>
                </c:pt>
                <c:pt idx="9">
                  <c:v>2470.9217704740099</c:v>
                </c:pt>
                <c:pt idx="10">
                  <c:v>2510.8881210893028</c:v>
                </c:pt>
                <c:pt idx="11">
                  <c:v>2638.1326522167819</c:v>
                </c:pt>
                <c:pt idx="12">
                  <c:v>2617.600303414597</c:v>
                </c:pt>
                <c:pt idx="13">
                  <c:v>2705.7698034784707</c:v>
                </c:pt>
                <c:pt idx="14">
                  <c:v>2952.0380683730023</c:v>
                </c:pt>
                <c:pt idx="15">
                  <c:v>3045.1955267575026</c:v>
                </c:pt>
                <c:pt idx="16">
                  <c:v>3122.8760931008837</c:v>
                </c:pt>
                <c:pt idx="17">
                  <c:v>3167.18265386453</c:v>
                </c:pt>
                <c:pt idx="18">
                  <c:v>3334.6996558127353</c:v>
                </c:pt>
                <c:pt idx="19">
                  <c:v>3432.8232271595803</c:v>
                </c:pt>
                <c:pt idx="20">
                  <c:v>4227.1566053475408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9.2924583797738087</c:v>
                </c:pt>
                <c:pt idx="1">
                  <c:v>75.845371078640639</c:v>
                </c:pt>
                <c:pt idx="2">
                  <c:v>110.64396953803015</c:v>
                </c:pt>
                <c:pt idx="3">
                  <c:v>199.53279755211028</c:v>
                </c:pt>
                <c:pt idx="4">
                  <c:v>529.71112204287033</c:v>
                </c:pt>
                <c:pt idx="5">
                  <c:v>645.48832291991255</c:v>
                </c:pt>
                <c:pt idx="6">
                  <c:v>1590.8004845239116</c:v>
                </c:pt>
                <c:pt idx="7">
                  <c:v>2642.2275866084337</c:v>
                </c:pt>
                <c:pt idx="8">
                  <c:v>3091.64891727756</c:v>
                </c:pt>
                <c:pt idx="9">
                  <c:v>3827.2049081167197</c:v>
                </c:pt>
                <c:pt idx="10">
                  <c:v>4008.0456982219271</c:v>
                </c:pt>
                <c:pt idx="11">
                  <c:v>5581.1843918494251</c:v>
                </c:pt>
                <c:pt idx="12">
                  <c:v>6014.7811269277299</c:v>
                </c:pt>
                <c:pt idx="13">
                  <c:v>6094.2537912143544</c:v>
                </c:pt>
                <c:pt idx="14">
                  <c:v>7161.7833840435869</c:v>
                </c:pt>
                <c:pt idx="15">
                  <c:v>8604.3360333315013</c:v>
                </c:pt>
                <c:pt idx="16">
                  <c:v>8651.7013518214899</c:v>
                </c:pt>
                <c:pt idx="17">
                  <c:v>7964.4970486540324</c:v>
                </c:pt>
                <c:pt idx="18">
                  <c:v>8214.9658950267294</c:v>
                </c:pt>
                <c:pt idx="19">
                  <c:v>8929.4562360624423</c:v>
                </c:pt>
                <c:pt idx="20">
                  <c:v>9236.0111036635717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155.72359656552749</c:v>
                </c:pt>
                <c:pt idx="4">
                  <c:v>3207.50113286633</c:v>
                </c:pt>
                <c:pt idx="5">
                  <c:v>3361.173780748044</c:v>
                </c:pt>
                <c:pt idx="6">
                  <c:v>3451.5853960036497</c:v>
                </c:pt>
                <c:pt idx="7">
                  <c:v>2863.3948559799064</c:v>
                </c:pt>
                <c:pt idx="8">
                  <c:v>3118.1845179512898</c:v>
                </c:pt>
                <c:pt idx="9">
                  <c:v>3288.0616610382103</c:v>
                </c:pt>
                <c:pt idx="10">
                  <c:v>3090.9763456457649</c:v>
                </c:pt>
                <c:pt idx="11">
                  <c:v>3850.9163833081575</c:v>
                </c:pt>
                <c:pt idx="12">
                  <c:v>3825.0961939178328</c:v>
                </c:pt>
                <c:pt idx="13">
                  <c:v>3887.6059515663906</c:v>
                </c:pt>
                <c:pt idx="14">
                  <c:v>7672.2456188048909</c:v>
                </c:pt>
                <c:pt idx="15">
                  <c:v>7616.5069673382159</c:v>
                </c:pt>
                <c:pt idx="16">
                  <c:v>9618.1263992705281</c:v>
                </c:pt>
                <c:pt idx="17">
                  <c:v>9581.0288081283234</c:v>
                </c:pt>
                <c:pt idx="18">
                  <c:v>9261.105469902137</c:v>
                </c:pt>
                <c:pt idx="19">
                  <c:v>9871.2682220783736</c:v>
                </c:pt>
                <c:pt idx="20">
                  <c:v>10401.317116490391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5955.0934888244356</c:v>
                </c:pt>
                <c:pt idx="8">
                  <c:v>6129.9397097224364</c:v>
                </c:pt>
                <c:pt idx="9">
                  <c:v>6531.3076450299368</c:v>
                </c:pt>
                <c:pt idx="10">
                  <c:v>6742.2293027374362</c:v>
                </c:pt>
                <c:pt idx="11">
                  <c:v>7771.1384146912351</c:v>
                </c:pt>
                <c:pt idx="12">
                  <c:v>8115.9745356657349</c:v>
                </c:pt>
                <c:pt idx="13">
                  <c:v>8320.8933757099348</c:v>
                </c:pt>
                <c:pt idx="14">
                  <c:v>10254.592026459037</c:v>
                </c:pt>
                <c:pt idx="15">
                  <c:v>11223.344300841736</c:v>
                </c:pt>
                <c:pt idx="16">
                  <c:v>12379.921736651235</c:v>
                </c:pt>
                <c:pt idx="17">
                  <c:v>12578.228556176737</c:v>
                </c:pt>
                <c:pt idx="18">
                  <c:v>12787.442225209938</c:v>
                </c:pt>
                <c:pt idx="19">
                  <c:v>13263.576698096835</c:v>
                </c:pt>
                <c:pt idx="20">
                  <c:v>14917.710868608236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8449.8644130500033</c:v>
                </c:pt>
                <c:pt idx="8">
                  <c:v>9032.3399790500007</c:v>
                </c:pt>
                <c:pt idx="9">
                  <c:v>12194.458988350001</c:v>
                </c:pt>
                <c:pt idx="10">
                  <c:v>14200.681183509998</c:v>
                </c:pt>
                <c:pt idx="11">
                  <c:v>18631.673766939999</c:v>
                </c:pt>
                <c:pt idx="12">
                  <c:v>18513.190080739998</c:v>
                </c:pt>
                <c:pt idx="13">
                  <c:v>18657.516189489997</c:v>
                </c:pt>
                <c:pt idx="14">
                  <c:v>22451.25325863</c:v>
                </c:pt>
                <c:pt idx="15">
                  <c:v>23830.436577820001</c:v>
                </c:pt>
                <c:pt idx="16">
                  <c:v>26241.206771259996</c:v>
                </c:pt>
                <c:pt idx="17">
                  <c:v>25632.206771259996</c:v>
                </c:pt>
                <c:pt idx="18">
                  <c:v>25931.59539206</c:v>
                </c:pt>
                <c:pt idx="19">
                  <c:v>26335.486675570006</c:v>
                </c:pt>
                <c:pt idx="20">
                  <c:v>26287.186675570003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6469.7411382699993</c:v>
                </c:pt>
                <c:pt idx="7">
                  <c:v>6514.595778429999</c:v>
                </c:pt>
                <c:pt idx="8">
                  <c:v>7234.223645439999</c:v>
                </c:pt>
                <c:pt idx="9">
                  <c:v>8210.8799921299978</c:v>
                </c:pt>
                <c:pt idx="10">
                  <c:v>9270.9340751799991</c:v>
                </c:pt>
                <c:pt idx="11">
                  <c:v>11531.30557436</c:v>
                </c:pt>
                <c:pt idx="12">
                  <c:v>13924.83991302</c:v>
                </c:pt>
                <c:pt idx="13">
                  <c:v>14212.004474089999</c:v>
                </c:pt>
                <c:pt idx="14">
                  <c:v>18642.592165889997</c:v>
                </c:pt>
                <c:pt idx="15">
                  <c:v>19201.831798159998</c:v>
                </c:pt>
                <c:pt idx="16">
                  <c:v>22286.629395700002</c:v>
                </c:pt>
                <c:pt idx="17">
                  <c:v>22245.689759699999</c:v>
                </c:pt>
                <c:pt idx="18">
                  <c:v>22673.255676089997</c:v>
                </c:pt>
                <c:pt idx="19">
                  <c:v>24333.764256279996</c:v>
                </c:pt>
                <c:pt idx="20">
                  <c:v>24333.764256279996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-4419.3035660316655</c:v>
                </c:pt>
                <c:pt idx="8">
                  <c:v>-4526.0522771174037</c:v>
                </c:pt>
                <c:pt idx="9">
                  <c:v>-5554.0413794008327</c:v>
                </c:pt>
                <c:pt idx="10">
                  <c:v>-7286.0009139092799</c:v>
                </c:pt>
                <c:pt idx="11">
                  <c:v>-8579.960888699432</c:v>
                </c:pt>
                <c:pt idx="12">
                  <c:v>-8605.2572625407229</c:v>
                </c:pt>
                <c:pt idx="13">
                  <c:v>-8415.2571886484857</c:v>
                </c:pt>
                <c:pt idx="14">
                  <c:v>-10896.162306379814</c:v>
                </c:pt>
                <c:pt idx="15">
                  <c:v>-10982.178221598737</c:v>
                </c:pt>
                <c:pt idx="16">
                  <c:v>-10332.825630179897</c:v>
                </c:pt>
                <c:pt idx="17">
                  <c:v>-10030.121073132084</c:v>
                </c:pt>
                <c:pt idx="18">
                  <c:v>-10790.414948151636</c:v>
                </c:pt>
                <c:pt idx="19">
                  <c:v>-10323.086191675988</c:v>
                </c:pt>
                <c:pt idx="20">
                  <c:v>-9301.9124997329727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3705.8968923938</c:v>
                </c:pt>
                <c:pt idx="10">
                  <c:v>3845.5207871313</c:v>
                </c:pt>
                <c:pt idx="11">
                  <c:v>3977.4912448551004</c:v>
                </c:pt>
                <c:pt idx="12">
                  <c:v>4057.8326778495998</c:v>
                </c:pt>
                <c:pt idx="13">
                  <c:v>4164.195963513801</c:v>
                </c:pt>
                <c:pt idx="14">
                  <c:v>4337.8977625628995</c:v>
                </c:pt>
                <c:pt idx="15">
                  <c:v>4523.1091173956002</c:v>
                </c:pt>
                <c:pt idx="16">
                  <c:v>4707.4418654850997</c:v>
                </c:pt>
                <c:pt idx="17">
                  <c:v>4905.7486850105997</c:v>
                </c:pt>
                <c:pt idx="18">
                  <c:v>5114.9623540438006</c:v>
                </c:pt>
                <c:pt idx="19">
                  <c:v>5281.2669119407001</c:v>
                </c:pt>
                <c:pt idx="20">
                  <c:v>6935.4010824521001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2015.1252005900001</c:v>
                </c:pt>
                <c:pt idx="8">
                  <c:v>2015.1252005900001</c:v>
                </c:pt>
                <c:pt idx="9">
                  <c:v>2292.1907930799998</c:v>
                </c:pt>
                <c:pt idx="10">
                  <c:v>2363.4885560500002</c:v>
                </c:pt>
                <c:pt idx="11">
                  <c:v>2963.0053380299996</c:v>
                </c:pt>
                <c:pt idx="12">
                  <c:v>3227.5000260099996</c:v>
                </c:pt>
                <c:pt idx="13">
                  <c:v>3326.0555803899997</c:v>
                </c:pt>
                <c:pt idx="14">
                  <c:v>3725.3896856299998</c:v>
                </c:pt>
                <c:pt idx="15">
                  <c:v>4508.9306051799995</c:v>
                </c:pt>
                <c:pt idx="16">
                  <c:v>4644.5239492599994</c:v>
                </c:pt>
                <c:pt idx="17">
                  <c:v>4644.5239492599994</c:v>
                </c:pt>
                <c:pt idx="18">
                  <c:v>4644.5239492599994</c:v>
                </c:pt>
                <c:pt idx="19">
                  <c:v>4879.8707428200005</c:v>
                </c:pt>
                <c:pt idx="20">
                  <c:v>4879.8707428200005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7461.8735292682995</c:v>
                </c:pt>
                <c:pt idx="8">
                  <c:v>7636.7197501663004</c:v>
                </c:pt>
                <c:pt idx="9">
                  <c:v>8038.0876854738008</c:v>
                </c:pt>
                <c:pt idx="10">
                  <c:v>8249.0093431813002</c:v>
                </c:pt>
                <c:pt idx="11">
                  <c:v>9277.9184551350991</c:v>
                </c:pt>
                <c:pt idx="12">
                  <c:v>9622.7545761095989</c:v>
                </c:pt>
                <c:pt idx="13">
                  <c:v>9827.6734161537988</c:v>
                </c:pt>
                <c:pt idx="14">
                  <c:v>11761.372066902901</c:v>
                </c:pt>
                <c:pt idx="15">
                  <c:v>12730.1243412856</c:v>
                </c:pt>
                <c:pt idx="16">
                  <c:v>13886.701777095099</c:v>
                </c:pt>
                <c:pt idx="17">
                  <c:v>14085.008596620601</c:v>
                </c:pt>
                <c:pt idx="18">
                  <c:v>14294.222265653802</c:v>
                </c:pt>
                <c:pt idx="19">
                  <c:v>14770.356738540699</c:v>
                </c:pt>
                <c:pt idx="20">
                  <c:v>16424.4909090521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17455.322413050002</c:v>
                </c:pt>
                <c:pt idx="8">
                  <c:v>18037.797979049999</c:v>
                </c:pt>
                <c:pt idx="9">
                  <c:v>21199.91698835</c:v>
                </c:pt>
                <c:pt idx="10">
                  <c:v>23206.139183509997</c:v>
                </c:pt>
                <c:pt idx="11">
                  <c:v>27637.131766939998</c:v>
                </c:pt>
                <c:pt idx="12">
                  <c:v>27518.648080739997</c:v>
                </c:pt>
                <c:pt idx="13">
                  <c:v>27662.974189489996</c:v>
                </c:pt>
                <c:pt idx="14">
                  <c:v>31456.711258629999</c:v>
                </c:pt>
                <c:pt idx="15">
                  <c:v>32835.89457782</c:v>
                </c:pt>
                <c:pt idx="16">
                  <c:v>35246.664771259995</c:v>
                </c:pt>
                <c:pt idx="17">
                  <c:v>34637.664771259995</c:v>
                </c:pt>
                <c:pt idx="18">
                  <c:v>34937.053392059999</c:v>
                </c:pt>
                <c:pt idx="19">
                  <c:v>35340.944675570005</c:v>
                </c:pt>
                <c:pt idx="20">
                  <c:v>35292.644675570002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11621.45213827</c:v>
                </c:pt>
                <c:pt idx="7">
                  <c:v>11666.30677843</c:v>
                </c:pt>
                <c:pt idx="8">
                  <c:v>12385.93464544</c:v>
                </c:pt>
                <c:pt idx="9">
                  <c:v>13362.590992129999</c:v>
                </c:pt>
                <c:pt idx="10">
                  <c:v>14422.64507518</c:v>
                </c:pt>
                <c:pt idx="11">
                  <c:v>16683.016574360001</c:v>
                </c:pt>
                <c:pt idx="12">
                  <c:v>19076.550913020001</c:v>
                </c:pt>
                <c:pt idx="13">
                  <c:v>19363.71547409</c:v>
                </c:pt>
                <c:pt idx="14">
                  <c:v>23794.303165889996</c:v>
                </c:pt>
                <c:pt idx="15">
                  <c:v>24353.542798159997</c:v>
                </c:pt>
                <c:pt idx="16">
                  <c:v>27438.340395700001</c:v>
                </c:pt>
                <c:pt idx="17">
                  <c:v>27397.400759699998</c:v>
                </c:pt>
                <c:pt idx="18">
                  <c:v>27824.96667609</c:v>
                </c:pt>
                <c:pt idx="19">
                  <c:v>29485.475256279999</c:v>
                </c:pt>
                <c:pt idx="20">
                  <c:v>29485.475256279999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38691.259474422201</c:v>
                </c:pt>
                <c:pt idx="8">
                  <c:v>38584.510763336468</c:v>
                </c:pt>
                <c:pt idx="9">
                  <c:v>37556.521661053041</c:v>
                </c:pt>
                <c:pt idx="10">
                  <c:v>35824.562126544588</c:v>
                </c:pt>
                <c:pt idx="11">
                  <c:v>34530.602151754436</c:v>
                </c:pt>
                <c:pt idx="12">
                  <c:v>34505.305777913141</c:v>
                </c:pt>
                <c:pt idx="13">
                  <c:v>34695.305851805373</c:v>
                </c:pt>
                <c:pt idx="14">
                  <c:v>32214.400734074046</c:v>
                </c:pt>
                <c:pt idx="15">
                  <c:v>32128.384818855124</c:v>
                </c:pt>
                <c:pt idx="16">
                  <c:v>32777.73741027397</c:v>
                </c:pt>
                <c:pt idx="17">
                  <c:v>33080.441967321778</c:v>
                </c:pt>
                <c:pt idx="18">
                  <c:v>32320.148092302232</c:v>
                </c:pt>
                <c:pt idx="19">
                  <c:v>32787.476848777878</c:v>
                </c:pt>
                <c:pt idx="20">
                  <c:v>33808.650540720897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97450.414294902643</c:v>
                </c:pt>
                <c:pt idx="1">
                  <c:v>93162.130890411572</c:v>
                </c:pt>
                <c:pt idx="2">
                  <c:v>91063.659854842655</c:v>
                </c:pt>
                <c:pt idx="3">
                  <c:v>86271.04425676493</c:v>
                </c:pt>
                <c:pt idx="4">
                  <c:v>78295.808557598153</c:v>
                </c:pt>
                <c:pt idx="5">
                  <c:v>73680.082791165318</c:v>
                </c:pt>
                <c:pt idx="6">
                  <c:v>73869.336913577514</c:v>
                </c:pt>
                <c:pt idx="7">
                  <c:v>71141.812843890628</c:v>
                </c:pt>
                <c:pt idx="8">
                  <c:v>72468.436791585729</c:v>
                </c:pt>
                <c:pt idx="9">
                  <c:v>63527.121928312932</c:v>
                </c:pt>
                <c:pt idx="10">
                  <c:v>50546.038887360774</c:v>
                </c:pt>
                <c:pt idx="11">
                  <c:v>35241.896482672775</c:v>
                </c:pt>
                <c:pt idx="12">
                  <c:v>35148.446291732078</c:v>
                </c:pt>
                <c:pt idx="13">
                  <c:v>34129.690964303038</c:v>
                </c:pt>
                <c:pt idx="14">
                  <c:v>11894.378032724064</c:v>
                </c:pt>
                <c:pt idx="15">
                  <c:v>11651.141103611411</c:v>
                </c:pt>
                <c:pt idx="16">
                  <c:v>11558.019107330441</c:v>
                </c:pt>
                <c:pt idx="17">
                  <c:v>11243.459037418404</c:v>
                </c:pt>
                <c:pt idx="18">
                  <c:v>11674.424523146923</c:v>
                </c:pt>
                <c:pt idx="19">
                  <c:v>11611.117439367958</c:v>
                </c:pt>
                <c:pt idx="20">
                  <c:v>6457.6551025368535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31432.726216147748</c:v>
                </c:pt>
                <c:pt idx="1">
                  <c:v>33008.755180812783</c:v>
                </c:pt>
                <c:pt idx="2">
                  <c:v>32903.895024184436</c:v>
                </c:pt>
                <c:pt idx="3">
                  <c:v>33404.921336031286</c:v>
                </c:pt>
                <c:pt idx="4">
                  <c:v>28736.264872188614</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3137.4063523666364</c:v>
                </c:pt>
                <c:pt idx="1">
                  <c:v>3124.8660799631598</c:v>
                </c:pt>
                <c:pt idx="2">
                  <c:v>2901.3083144964398</c:v>
                </c:pt>
                <c:pt idx="3">
                  <c:v>1997.8318627337849</c:v>
                </c:pt>
                <c:pt idx="4">
                  <c:v>2179.2748692193868</c:v>
                </c:pt>
                <c:pt idx="5">
                  <c:v>2227.2357018896482</c:v>
                </c:pt>
                <c:pt idx="6">
                  <c:v>5065.9153481622243</c:v>
                </c:pt>
                <c:pt idx="7">
                  <c:v>2352.7648188010544</c:v>
                </c:pt>
                <c:pt idx="8">
                  <c:v>2100.5766778424868</c:v>
                </c:pt>
                <c:pt idx="9">
                  <c:v>4091.6373644179712</c:v>
                </c:pt>
                <c:pt idx="10">
                  <c:v>4072.2039912103774</c:v>
                </c:pt>
                <c:pt idx="11">
                  <c:v>5902.4727862325026</c:v>
                </c:pt>
                <c:pt idx="12">
                  <c:v>6085.6198550156732</c:v>
                </c:pt>
                <c:pt idx="13">
                  <c:v>5233.1969245117143</c:v>
                </c:pt>
                <c:pt idx="14">
                  <c:v>4179.7398538432144</c:v>
                </c:pt>
                <c:pt idx="15">
                  <c:v>3675.2407505846045</c:v>
                </c:pt>
                <c:pt idx="16">
                  <c:v>4900.3011698531136</c:v>
                </c:pt>
                <c:pt idx="17">
                  <c:v>3199.04797655534</c:v>
                </c:pt>
                <c:pt idx="18">
                  <c:v>2671.174535951222</c:v>
                </c:pt>
                <c:pt idx="19">
                  <c:v>3371.6874023666314</c:v>
                </c:pt>
                <c:pt idx="20">
                  <c:v>3184.3309159230935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116.32514541358501</c:v>
                </c:pt>
                <c:pt idx="1">
                  <c:v>91.507195800214348</c:v>
                </c:pt>
                <c:pt idx="2">
                  <c:v>152.68812983496306</c:v>
                </c:pt>
                <c:pt idx="3">
                  <c:v>89.561019202734172</c:v>
                </c:pt>
                <c:pt idx="4">
                  <c:v>134.65380904348697</c:v>
                </c:pt>
                <c:pt idx="5">
                  <c:v>149.46974520982209</c:v>
                </c:pt>
                <c:pt idx="6">
                  <c:v>938.18323017333523</c:v>
                </c:pt>
                <c:pt idx="7">
                  <c:v>280.60481897697787</c:v>
                </c:pt>
                <c:pt idx="8">
                  <c:v>164.98452456458742</c:v>
                </c:pt>
                <c:pt idx="9">
                  <c:v>537.64172302622944</c:v>
                </c:pt>
                <c:pt idx="10">
                  <c:v>303.35702961866735</c:v>
                </c:pt>
                <c:pt idx="11">
                  <c:v>874.82512903052839</c:v>
                </c:pt>
                <c:pt idx="12">
                  <c:v>478.40484689302099</c:v>
                </c:pt>
                <c:pt idx="13">
                  <c:v>552.31381375746378</c:v>
                </c:pt>
                <c:pt idx="14">
                  <c:v>406.72589525346638</c:v>
                </c:pt>
                <c:pt idx="15">
                  <c:v>495.64362133426943</c:v>
                </c:pt>
                <c:pt idx="16">
                  <c:v>1915.8458326959656</c:v>
                </c:pt>
                <c:pt idx="17">
                  <c:v>822.56894130694229</c:v>
                </c:pt>
                <c:pt idx="18">
                  <c:v>478.77855343478257</c:v>
                </c:pt>
                <c:pt idx="19">
                  <c:v>1586.0461329358529</c:v>
                </c:pt>
                <c:pt idx="20">
                  <c:v>1154.2399540558254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16248.646257302304</c:v>
                </c:pt>
                <c:pt idx="1">
                  <c:v>13522.954522001703</c:v>
                </c:pt>
                <c:pt idx="2">
                  <c:v>13417.709920639527</c:v>
                </c:pt>
                <c:pt idx="3">
                  <c:v>16421.852677174429</c:v>
                </c:pt>
                <c:pt idx="4">
                  <c:v>14692.461487083707</c:v>
                </c:pt>
                <c:pt idx="5">
                  <c:v>15848.860961578859</c:v>
                </c:pt>
                <c:pt idx="6">
                  <c:v>10805.401191519733</c:v>
                </c:pt>
                <c:pt idx="7">
                  <c:v>18312.753011172437</c:v>
                </c:pt>
                <c:pt idx="8">
                  <c:v>17191.079550363145</c:v>
                </c:pt>
                <c:pt idx="9">
                  <c:v>13475.940975295603</c:v>
                </c:pt>
                <c:pt idx="10">
                  <c:v>16833.158382891052</c:v>
                </c:pt>
                <c:pt idx="11">
                  <c:v>14443.052447727154</c:v>
                </c:pt>
                <c:pt idx="12">
                  <c:v>14124.00214995259</c:v>
                </c:pt>
                <c:pt idx="13">
                  <c:v>16315.128249061776</c:v>
                </c:pt>
                <c:pt idx="14">
                  <c:v>14420.708605611078</c:v>
                </c:pt>
                <c:pt idx="15">
                  <c:v>16015.344991316924</c:v>
                </c:pt>
                <c:pt idx="16">
                  <c:v>9931.2548625242471</c:v>
                </c:pt>
                <c:pt idx="17">
                  <c:v>17547.415452974405</c:v>
                </c:pt>
                <c:pt idx="18">
                  <c:v>16166.467504897959</c:v>
                </c:pt>
                <c:pt idx="19">
                  <c:v>12535.217875535058</c:v>
                </c:pt>
                <c:pt idx="20">
                  <c:v>14883.714650099026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424.97510979879411</c:v>
                </c:pt>
                <c:pt idx="1">
                  <c:v>585.89667003801549</c:v>
                </c:pt>
                <c:pt idx="2">
                  <c:v>918.55509105552744</c:v>
                </c:pt>
                <c:pt idx="3">
                  <c:v>1787.2556157898307</c:v>
                </c:pt>
                <c:pt idx="4">
                  <c:v>5610.5023667192436</c:v>
                </c:pt>
                <c:pt idx="5">
                  <c:v>6105.7485765303727</c:v>
                </c:pt>
                <c:pt idx="6">
                  <c:v>7191.4337327683479</c:v>
                </c:pt>
                <c:pt idx="7">
                  <c:v>7746.3719097976355</c:v>
                </c:pt>
                <c:pt idx="8">
                  <c:v>8573.7858720749718</c:v>
                </c:pt>
                <c:pt idx="9">
                  <c:v>9586.1883396289377</c:v>
                </c:pt>
                <c:pt idx="10">
                  <c:v>9609.9101649569948</c:v>
                </c:pt>
                <c:pt idx="11">
                  <c:v>12070.233427374364</c:v>
                </c:pt>
                <c:pt idx="12">
                  <c:v>12457.477624260158</c:v>
                </c:pt>
                <c:pt idx="13">
                  <c:v>12687.629546259215</c:v>
                </c:pt>
                <c:pt idx="14">
                  <c:v>17786.067071221474</c:v>
                </c:pt>
                <c:pt idx="15">
                  <c:v>19266.038527427219</c:v>
                </c:pt>
                <c:pt idx="16">
                  <c:v>21392.7038441929</c:v>
                </c:pt>
                <c:pt idx="17">
                  <c:v>20712.708510646884</c:v>
                </c:pt>
                <c:pt idx="18">
                  <c:v>20810.771020741602</c:v>
                </c:pt>
                <c:pt idx="19">
                  <c:v>22233.5476853004</c:v>
                </c:pt>
                <c:pt idx="20">
                  <c:v>23864.484825501506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29175.285533848059</c:v>
                </c:pt>
                <c:pt idx="1">
                  <c:v>30210.821350004262</c:v>
                </c:pt>
                <c:pt idx="2">
                  <c:v>31318.808050524945</c:v>
                </c:pt>
                <c:pt idx="3">
                  <c:v>32472.207547042079</c:v>
                </c:pt>
                <c:pt idx="4">
                  <c:v>41852.235912628683</c:v>
                </c:pt>
                <c:pt idx="5">
                  <c:v>48229.067626569209</c:v>
                </c:pt>
                <c:pt idx="6">
                  <c:v>53870.639371986195</c:v>
                </c:pt>
                <c:pt idx="7">
                  <c:v>56791.476506069666</c:v>
                </c:pt>
                <c:pt idx="8">
                  <c:v>58640.720258367459</c:v>
                </c:pt>
                <c:pt idx="9">
                  <c:v>68467.01797847361</c:v>
                </c:pt>
                <c:pt idx="10">
                  <c:v>75679.936435500611</c:v>
                </c:pt>
                <c:pt idx="11">
                  <c:v>85656.752252491235</c:v>
                </c:pt>
                <c:pt idx="12">
                  <c:v>83674.62808543173</c:v>
                </c:pt>
                <c:pt idx="13">
                  <c:v>85294.884427518249</c:v>
                </c:pt>
                <c:pt idx="14">
                  <c:v>99634.083322246006</c:v>
                </c:pt>
                <c:pt idx="15">
                  <c:v>104761.80254998046</c:v>
                </c:pt>
                <c:pt idx="16">
                  <c:v>104356.99773725503</c:v>
                </c:pt>
                <c:pt idx="17">
                  <c:v>109352.06276526433</c:v>
                </c:pt>
                <c:pt idx="18">
                  <c:v>108716.79640066341</c:v>
                </c:pt>
                <c:pt idx="19">
                  <c:v>106598.11011888203</c:v>
                </c:pt>
                <c:pt idx="20">
                  <c:v>108184.22206330838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15384.050673713731</c:v>
                </c:pt>
                <c:pt idx="2">
                  <c:v>15440.871251334323</c:v>
                </c:pt>
                <c:pt idx="3">
                  <c:v>15291.097808008792</c:v>
                </c:pt>
                <c:pt idx="4">
                  <c:v>20002.60016952339</c:v>
                </c:pt>
                <c:pt idx="5">
                  <c:v>25316.735850311405</c:v>
                </c:pt>
                <c:pt idx="6">
                  <c:v>30094.467987273823</c:v>
                </c:pt>
                <c:pt idx="7">
                  <c:v>26565.578091018233</c:v>
                </c:pt>
                <c:pt idx="8">
                  <c:v>29680.628494303164</c:v>
                </c:pt>
                <c:pt idx="9">
                  <c:v>32659.760334901643</c:v>
                </c:pt>
                <c:pt idx="10">
                  <c:v>36439.153479000452</c:v>
                </c:pt>
                <c:pt idx="11">
                  <c:v>43385.333562894528</c:v>
                </c:pt>
                <c:pt idx="12">
                  <c:v>48299.642624821252</c:v>
                </c:pt>
                <c:pt idx="13">
                  <c:v>48399.304437823019</c:v>
                </c:pt>
                <c:pt idx="14">
                  <c:v>62440.758447412147</c:v>
                </c:pt>
                <c:pt idx="15">
                  <c:v>63981.281146991227</c:v>
                </c:pt>
                <c:pt idx="16">
                  <c:v>70903.965013621972</c:v>
                </c:pt>
                <c:pt idx="17">
                  <c:v>62346.704171081619</c:v>
                </c:pt>
                <c:pt idx="18">
                  <c:v>66731.898926063834</c:v>
                </c:pt>
                <c:pt idx="19">
                  <c:v>72698.909586355585</c:v>
                </c:pt>
                <c:pt idx="20">
                  <c:v>75288.402954806952</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-513.43703777559006</c:v>
                </c:pt>
                <c:pt idx="1">
                  <c:v>-849.01419629478141</c:v>
                </c:pt>
                <c:pt idx="2">
                  <c:v>-1292.9301380364302</c:v>
                </c:pt>
                <c:pt idx="3">
                  <c:v>-2349.0389603216813</c:v>
                </c:pt>
                <c:pt idx="4">
                  <c:v>-8046.9456677135104</c:v>
                </c:pt>
                <c:pt idx="5">
                  <c:v>-8944.4150928748877</c:v>
                </c:pt>
                <c:pt idx="6">
                  <c:v>-11038.198884938796</c:v>
                </c:pt>
                <c:pt idx="7">
                  <c:v>-10354.362768296434</c:v>
                </c:pt>
                <c:pt idx="8">
                  <c:v>-12153.233585240754</c:v>
                </c:pt>
                <c:pt idx="9">
                  <c:v>-13945.111878633763</c:v>
                </c:pt>
                <c:pt idx="10">
                  <c:v>-14012.550684320702</c:v>
                </c:pt>
                <c:pt idx="11">
                  <c:v>-16934.520734266262</c:v>
                </c:pt>
                <c:pt idx="12">
                  <c:v>-17378.817267625927</c:v>
                </c:pt>
                <c:pt idx="13">
                  <c:v>-17519.422130602008</c:v>
                </c:pt>
                <c:pt idx="14">
                  <c:v>-23861.11962125199</c:v>
                </c:pt>
                <c:pt idx="15">
                  <c:v>-25619.37241045936</c:v>
                </c:pt>
                <c:pt idx="16">
                  <c:v>-28271.050599202179</c:v>
                </c:pt>
                <c:pt idx="17">
                  <c:v>-27060.608460893964</c:v>
                </c:pt>
                <c:pt idx="18">
                  <c:v>-27383.648219143477</c:v>
                </c:pt>
                <c:pt idx="19">
                  <c:v>-29099.794013251423</c:v>
                </c:pt>
                <c:pt idx="20">
                  <c:v>-31220.399417429926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-4288.2834044910705</c:v>
                </c:pt>
                <c:pt idx="2">
                  <c:v>-6386.7544400599872</c:v>
                </c:pt>
                <c:pt idx="3">
                  <c:v>-11179.370038137713</c:v>
                </c:pt>
                <c:pt idx="4">
                  <c:v>-19154.60573730449</c:v>
                </c:pt>
                <c:pt idx="5">
                  <c:v>-23770.331503737325</c:v>
                </c:pt>
                <c:pt idx="6">
                  <c:v>-23581.077381325129</c:v>
                </c:pt>
                <c:pt idx="7">
                  <c:v>-26308.601451012015</c:v>
                </c:pt>
                <c:pt idx="8">
                  <c:v>-24981.977503316913</c:v>
                </c:pt>
                <c:pt idx="9">
                  <c:v>-33923.292366589711</c:v>
                </c:pt>
                <c:pt idx="10">
                  <c:v>-46904.375407541869</c:v>
                </c:pt>
                <c:pt idx="11">
                  <c:v>-62208.517812229868</c:v>
                </c:pt>
                <c:pt idx="12">
                  <c:v>-62301.968003170565</c:v>
                </c:pt>
                <c:pt idx="13">
                  <c:v>-63320.723330599605</c:v>
                </c:pt>
                <c:pt idx="14">
                  <c:v>-85556.036262178575</c:v>
                </c:pt>
                <c:pt idx="15">
                  <c:v>-85799.273191291228</c:v>
                </c:pt>
                <c:pt idx="16">
                  <c:v>-85892.395187572198</c:v>
                </c:pt>
                <c:pt idx="17">
                  <c:v>-86206.955257484238</c:v>
                </c:pt>
                <c:pt idx="18">
                  <c:v>-85775.989771755718</c:v>
                </c:pt>
                <c:pt idx="19">
                  <c:v>-85839.296855534689</c:v>
                </c:pt>
                <c:pt idx="20">
                  <c:v>-90992.759192365789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1576.0289646650344</c:v>
                </c:pt>
                <c:pt idx="2">
                  <c:v>1471.1688080366876</c:v>
                </c:pt>
                <c:pt idx="3">
                  <c:v>1972.1951198835377</c:v>
                </c:pt>
                <c:pt idx="4">
                  <c:v>-2696.461343959134</c:v>
                </c:pt>
                <c:pt idx="5">
                  <c:v>-11094.054874324425</c:v>
                </c:pt>
                <c:pt idx="6">
                  <c:v>-18695.45265294116</c:v>
                </c:pt>
                <c:pt idx="7">
                  <c:v>-21026.151022770304</c:v>
                </c:pt>
                <c:pt idx="8">
                  <c:v>-23716.591784866785</c:v>
                </c:pt>
                <c:pt idx="9">
                  <c:v>-24031.601496548203</c:v>
                </c:pt>
                <c:pt idx="10">
                  <c:v>-24449.3047931863</c:v>
                </c:pt>
                <c:pt idx="11">
                  <c:v>-24365.665080193317</c:v>
                </c:pt>
                <c:pt idx="12">
                  <c:v>-24230.164114134423</c:v>
                </c:pt>
                <c:pt idx="13">
                  <c:v>-24392.124635485648</c:v>
                </c:pt>
                <c:pt idx="14">
                  <c:v>-24861.525481909506</c:v>
                </c:pt>
                <c:pt idx="15">
                  <c:v>-31432.726216147748</c:v>
                </c:pt>
                <c:pt idx="16">
                  <c:v>-31432.726216147748</c:v>
                </c:pt>
                <c:pt idx="17">
                  <c:v>-31432.726216147748</c:v>
                </c:pt>
                <c:pt idx="18">
                  <c:v>-31432.726216147748</c:v>
                </c:pt>
                <c:pt idx="19">
                  <c:v>-31432.726216147748</c:v>
                </c:pt>
                <c:pt idx="20">
                  <c:v>-31432.726216147748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-12.540272403476592</c:v>
                </c:pt>
                <c:pt idx="2">
                  <c:v>-236.09803787019655</c:v>
                </c:pt>
                <c:pt idx="3">
                  <c:v>-1139.5744896328515</c:v>
                </c:pt>
                <c:pt idx="4">
                  <c:v>-958.13148314724958</c:v>
                </c:pt>
                <c:pt idx="5">
                  <c:v>-910.17065047698816</c:v>
                </c:pt>
                <c:pt idx="6">
                  <c:v>1928.5089957955879</c:v>
                </c:pt>
                <c:pt idx="7">
                  <c:v>-784.64153356558199</c:v>
                </c:pt>
                <c:pt idx="8">
                  <c:v>-1036.8296745241496</c:v>
                </c:pt>
                <c:pt idx="9">
                  <c:v>954.2310120513348</c:v>
                </c:pt>
                <c:pt idx="10">
                  <c:v>934.79763884374097</c:v>
                </c:pt>
                <c:pt idx="11">
                  <c:v>2765.0664338658662</c:v>
                </c:pt>
                <c:pt idx="12">
                  <c:v>2948.2135026490369</c:v>
                </c:pt>
                <c:pt idx="13">
                  <c:v>2095.7905721450779</c:v>
                </c:pt>
                <c:pt idx="14">
                  <c:v>1042.333501476578</c:v>
                </c:pt>
                <c:pt idx="15">
                  <c:v>537.8343982179681</c:v>
                </c:pt>
                <c:pt idx="16">
                  <c:v>1762.8948174864772</c:v>
                </c:pt>
                <c:pt idx="17">
                  <c:v>61.641624188703645</c:v>
                </c:pt>
                <c:pt idx="18">
                  <c:v>-466.23181641541441</c:v>
                </c:pt>
                <c:pt idx="19">
                  <c:v>234.28104999999505</c:v>
                </c:pt>
                <c:pt idx="20">
                  <c:v>46.924563556457088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-24.817949613370658</c:v>
                </c:pt>
                <c:pt idx="2">
                  <c:v>36.362984421378059</c:v>
                </c:pt>
                <c:pt idx="3">
                  <c:v>-26.764126210850833</c:v>
                </c:pt>
                <c:pt idx="4">
                  <c:v>18.328663629901968</c:v>
                </c:pt>
                <c:pt idx="5">
                  <c:v>33.144599796237088</c:v>
                </c:pt>
                <c:pt idx="6">
                  <c:v>821.85808475975023</c:v>
                </c:pt>
                <c:pt idx="7">
                  <c:v>164.27967356339286</c:v>
                </c:pt>
                <c:pt idx="8">
                  <c:v>48.659379151002412</c:v>
                </c:pt>
                <c:pt idx="9">
                  <c:v>421.31657761264444</c:v>
                </c:pt>
                <c:pt idx="10">
                  <c:v>187.03188420508235</c:v>
                </c:pt>
                <c:pt idx="11">
                  <c:v>758.49998361694338</c:v>
                </c:pt>
                <c:pt idx="12">
                  <c:v>362.07970147943598</c:v>
                </c:pt>
                <c:pt idx="13">
                  <c:v>435.98866834387877</c:v>
                </c:pt>
                <c:pt idx="14">
                  <c:v>290.40074983988137</c:v>
                </c:pt>
                <c:pt idx="15">
                  <c:v>379.31847592068442</c:v>
                </c:pt>
                <c:pt idx="16">
                  <c:v>1799.5206872823805</c:v>
                </c:pt>
                <c:pt idx="17">
                  <c:v>706.24379589335729</c:v>
                </c:pt>
                <c:pt idx="18">
                  <c:v>362.45340802119756</c:v>
                </c:pt>
                <c:pt idx="19">
                  <c:v>1469.7209875222679</c:v>
                </c:pt>
                <c:pt idx="20">
                  <c:v>1037.9148086422404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-2725.6917353006011</c:v>
                </c:pt>
                <c:pt idx="2">
                  <c:v>-2830.9363366627767</c:v>
                </c:pt>
                <c:pt idx="3">
                  <c:v>173.20641987212548</c:v>
                </c:pt>
                <c:pt idx="4">
                  <c:v>-1556.1847702185969</c:v>
                </c:pt>
                <c:pt idx="5">
                  <c:v>-399.78529572344451</c:v>
                </c:pt>
                <c:pt idx="6">
                  <c:v>-5443.2450657825702</c:v>
                </c:pt>
                <c:pt idx="7">
                  <c:v>2064.1067538701336</c:v>
                </c:pt>
                <c:pt idx="8">
                  <c:v>942.43329306084161</c:v>
                </c:pt>
                <c:pt idx="9">
                  <c:v>-2772.7052820067001</c:v>
                </c:pt>
                <c:pt idx="10">
                  <c:v>584.51212558874795</c:v>
                </c:pt>
                <c:pt idx="11">
                  <c:v>-1805.5938095751499</c:v>
                </c:pt>
                <c:pt idx="12">
                  <c:v>-2124.6441073497135</c:v>
                </c:pt>
                <c:pt idx="13">
                  <c:v>66.481991759472294</c:v>
                </c:pt>
                <c:pt idx="14">
                  <c:v>-1827.9376516912253</c:v>
                </c:pt>
                <c:pt idx="15">
                  <c:v>-233.30126598537936</c:v>
                </c:pt>
                <c:pt idx="16">
                  <c:v>-6317.3913947780566</c:v>
                </c:pt>
                <c:pt idx="17">
                  <c:v>1298.769195672101</c:v>
                </c:pt>
                <c:pt idx="18">
                  <c:v>-82.178752404344777</c:v>
                </c:pt>
                <c:pt idx="19">
                  <c:v>-3713.4283817672458</c:v>
                </c:pt>
                <c:pt idx="20">
                  <c:v>-1364.931607203278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160.92156023922138</c:v>
                </c:pt>
                <c:pt idx="2">
                  <c:v>493.57998125673333</c:v>
                </c:pt>
                <c:pt idx="3">
                  <c:v>1362.2805059910365</c:v>
                </c:pt>
                <c:pt idx="4">
                  <c:v>5185.5272569204499</c:v>
                </c:pt>
                <c:pt idx="5">
                  <c:v>5680.773466731579</c:v>
                </c:pt>
                <c:pt idx="6">
                  <c:v>6766.4586229695542</c:v>
                </c:pt>
                <c:pt idx="7">
                  <c:v>7321.3967999988417</c:v>
                </c:pt>
                <c:pt idx="8">
                  <c:v>8148.8107622761781</c:v>
                </c:pt>
                <c:pt idx="9">
                  <c:v>9161.213229830144</c:v>
                </c:pt>
                <c:pt idx="10">
                  <c:v>9184.9350551582011</c:v>
                </c:pt>
                <c:pt idx="11">
                  <c:v>11645.25831757557</c:v>
                </c:pt>
                <c:pt idx="12">
                  <c:v>12032.502514461365</c:v>
                </c:pt>
                <c:pt idx="13">
                  <c:v>12262.654436460421</c:v>
                </c:pt>
                <c:pt idx="14">
                  <c:v>17361.09196142268</c:v>
                </c:pt>
                <c:pt idx="15">
                  <c:v>18841.063417628426</c:v>
                </c:pt>
                <c:pt idx="16">
                  <c:v>20967.728734394106</c:v>
                </c:pt>
                <c:pt idx="17">
                  <c:v>20287.73340084809</c:v>
                </c:pt>
                <c:pt idx="18">
                  <c:v>20385.795910942808</c:v>
                </c:pt>
                <c:pt idx="19">
                  <c:v>21808.572575501606</c:v>
                </c:pt>
                <c:pt idx="20">
                  <c:v>23439.509715702712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1035.5358161562035</c:v>
                </c:pt>
                <c:pt idx="2">
                  <c:v>2143.5225166768869</c:v>
                </c:pt>
                <c:pt idx="3">
                  <c:v>3296.9220131940201</c:v>
                </c:pt>
                <c:pt idx="4">
                  <c:v>12676.950378780624</c:v>
                </c:pt>
                <c:pt idx="5">
                  <c:v>19053.782092721151</c:v>
                </c:pt>
                <c:pt idx="6">
                  <c:v>24695.353838138137</c:v>
                </c:pt>
                <c:pt idx="7">
                  <c:v>27616.190972221608</c:v>
                </c:pt>
                <c:pt idx="8">
                  <c:v>29465.4347245194</c:v>
                </c:pt>
                <c:pt idx="9">
                  <c:v>39291.732444625552</c:v>
                </c:pt>
                <c:pt idx="10">
                  <c:v>46504.650901652552</c:v>
                </c:pt>
                <c:pt idx="11">
                  <c:v>56481.466718643176</c:v>
                </c:pt>
                <c:pt idx="12">
                  <c:v>54499.342551583672</c:v>
                </c:pt>
                <c:pt idx="13">
                  <c:v>56119.598893670191</c:v>
                </c:pt>
                <c:pt idx="14">
                  <c:v>70458.797788397947</c:v>
                </c:pt>
                <c:pt idx="15">
                  <c:v>75586.517016132406</c:v>
                </c:pt>
                <c:pt idx="16">
                  <c:v>75181.712203406976</c:v>
                </c:pt>
                <c:pt idx="17">
                  <c:v>80176.777231416272</c:v>
                </c:pt>
                <c:pt idx="18">
                  <c:v>79541.510866815355</c:v>
                </c:pt>
                <c:pt idx="19">
                  <c:v>77422.824585033974</c:v>
                </c:pt>
                <c:pt idx="20">
                  <c:v>79008.936529460319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2609.523145556137</c:v>
                </c:pt>
                <c:pt idx="2">
                  <c:v>2666.3437231767293</c:v>
                </c:pt>
                <c:pt idx="3">
                  <c:v>2516.5702798511975</c:v>
                </c:pt>
                <c:pt idx="4">
                  <c:v>7228.0726413657958</c:v>
                </c:pt>
                <c:pt idx="5">
                  <c:v>12542.208322153811</c:v>
                </c:pt>
                <c:pt idx="6">
                  <c:v>17319.940459116231</c:v>
                </c:pt>
                <c:pt idx="7">
                  <c:v>13791.050562860639</c:v>
                </c:pt>
                <c:pt idx="8">
                  <c:v>16906.100966145568</c:v>
                </c:pt>
                <c:pt idx="9">
                  <c:v>19885.232806744047</c:v>
                </c:pt>
                <c:pt idx="10">
                  <c:v>23664.625950842856</c:v>
                </c:pt>
                <c:pt idx="11">
                  <c:v>30610.806034736932</c:v>
                </c:pt>
                <c:pt idx="12">
                  <c:v>35525.115096663656</c:v>
                </c:pt>
                <c:pt idx="13">
                  <c:v>35624.776909665423</c:v>
                </c:pt>
                <c:pt idx="14">
                  <c:v>49666.230919254551</c:v>
                </c:pt>
                <c:pt idx="15">
                  <c:v>51206.753618833631</c:v>
                </c:pt>
                <c:pt idx="16">
                  <c:v>58129.437485464376</c:v>
                </c:pt>
                <c:pt idx="17">
                  <c:v>49572.176642924023</c:v>
                </c:pt>
                <c:pt idx="18">
                  <c:v>53957.371397906238</c:v>
                </c:pt>
                <c:pt idx="19">
                  <c:v>59924.382058197989</c:v>
                </c:pt>
                <c:pt idx="20">
                  <c:v>62513.875426649356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231.95062974364578</c:v>
                </c:pt>
                <c:pt idx="2">
                  <c:v>279.58676362740351</c:v>
                </c:pt>
                <c:pt idx="3">
                  <c:v>296.50541538746336</c:v>
                </c:pt>
                <c:pt idx="4">
                  <c:v>656.05073597080934</c:v>
                </c:pt>
                <c:pt idx="5">
                  <c:v>1055.8396809090782</c:v>
                </c:pt>
                <c:pt idx="6">
                  <c:v>1614.5883803563343</c:v>
                </c:pt>
                <c:pt idx="7">
                  <c:v>1796.170840940408</c:v>
                </c:pt>
                <c:pt idx="8">
                  <c:v>1925.7982173693222</c:v>
                </c:pt>
                <c:pt idx="9">
                  <c:v>2436.6219513904366</c:v>
                </c:pt>
                <c:pt idx="10">
                  <c:v>2766.9303303789407</c:v>
                </c:pt>
                <c:pt idx="11">
                  <c:v>3612.7074947448104</c:v>
                </c:pt>
                <c:pt idx="12">
                  <c:v>3828.1248730110824</c:v>
                </c:pt>
                <c:pt idx="13">
                  <c:v>3878.5454143639158</c:v>
                </c:pt>
                <c:pt idx="14">
                  <c:v>5008.2476624232695</c:v>
                </c:pt>
                <c:pt idx="15">
                  <c:v>5361.0056898688244</c:v>
                </c:pt>
                <c:pt idx="16">
                  <c:v>6092.7947048578353</c:v>
                </c:pt>
                <c:pt idx="17">
                  <c:v>6098.7748242535299</c:v>
                </c:pt>
                <c:pt idx="18">
                  <c:v>6217.8278825869766</c:v>
                </c:pt>
                <c:pt idx="19">
                  <c:v>6494.5720381621168</c:v>
                </c:pt>
                <c:pt idx="20">
                  <c:v>6594.1409851752351</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2558.0267121239021</c:v>
                </c:pt>
                <c:pt idx="7">
                  <c:v>2498.90246219962</c:v>
                </c:pt>
                <c:pt idx="8">
                  <c:v>2474.5097534982287</c:v>
                </c:pt>
                <c:pt idx="9">
                  <c:v>3038.5235200193833</c:v>
                </c:pt>
                <c:pt idx="10">
                  <c:v>2838.110832331412</c:v>
                </c:pt>
                <c:pt idx="11">
                  <c:v>2652.3488635488311</c:v>
                </c:pt>
                <c:pt idx="12">
                  <c:v>2682.561063890148</c:v>
                </c:pt>
                <c:pt idx="13">
                  <c:v>2692.6136403112459</c:v>
                </c:pt>
                <c:pt idx="14">
                  <c:v>2724.154144361893</c:v>
                </c:pt>
                <c:pt idx="15">
                  <c:v>2649.9430116138192</c:v>
                </c:pt>
                <c:pt idx="16">
                  <c:v>2796.1629872913272</c:v>
                </c:pt>
                <c:pt idx="17">
                  <c:v>2766.0508929889852</c:v>
                </c:pt>
                <c:pt idx="18">
                  <c:v>2755.4097489914934</c:v>
                </c:pt>
                <c:pt idx="19">
                  <c:v>3273.9795412937851</c:v>
                </c:pt>
                <c:pt idx="20">
                  <c:v>2759.4493065554971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2437.9911408896014</c:v>
                </c:pt>
                <c:pt idx="1">
                  <c:v>2370.7130823481161</c:v>
                </c:pt>
                <c:pt idx="2">
                  <c:v>2393.3804092009382</c:v>
                </c:pt>
                <c:pt idx="3">
                  <c:v>2182.9196244809564</c:v>
                </c:pt>
                <c:pt idx="4">
                  <c:v>1930.6805602880813</c:v>
                </c:pt>
                <c:pt idx="5">
                  <c:v>1769.4931056671219</c:v>
                </c:pt>
                <c:pt idx="6">
                  <c:v>2066.1294500855679</c:v>
                </c:pt>
                <c:pt idx="7">
                  <c:v>1698.7854353800767</c:v>
                </c:pt>
                <c:pt idx="8">
                  <c:v>1664.3209221208347</c:v>
                </c:pt>
                <c:pt idx="9">
                  <c:v>1682.1321631348073</c:v>
                </c:pt>
                <c:pt idx="10">
                  <c:v>1341.4770863322833</c:v>
                </c:pt>
                <c:pt idx="11">
                  <c:v>1250.2088452366095</c:v>
                </c:pt>
                <c:pt idx="12">
                  <c:v>1211.0898983873099</c:v>
                </c:pt>
                <c:pt idx="13">
                  <c:v>1106.3964960244778</c:v>
                </c:pt>
                <c:pt idx="14">
                  <c:v>590.65842557375947</c:v>
                </c:pt>
                <c:pt idx="15">
                  <c:v>502.35964501225624</c:v>
                </c:pt>
                <c:pt idx="16">
                  <c:v>771.73167532733248</c:v>
                </c:pt>
                <c:pt idx="17">
                  <c:v>498.00273184471575</c:v>
                </c:pt>
                <c:pt idx="18">
                  <c:v>411.06453237310194</c:v>
                </c:pt>
                <c:pt idx="19">
                  <c:v>587.74558511035809</c:v>
                </c:pt>
                <c:pt idx="20">
                  <c:v>456.45641524705422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769.08365433344829</c:v>
                </c:pt>
                <c:pt idx="1">
                  <c:v>742.66629345122408</c:v>
                </c:pt>
                <c:pt idx="2">
                  <c:v>735.61378618036861</c:v>
                </c:pt>
                <c:pt idx="3">
                  <c:v>739.78833083067559</c:v>
                </c:pt>
                <c:pt idx="4">
                  <c:v>712.49069582831646</c:v>
                </c:pt>
                <c:pt idx="5">
                  <c:v>687.06538997890175</c:v>
                </c:pt>
                <c:pt idx="6">
                  <c:v>670.9393130175273</c:v>
                </c:pt>
                <c:pt idx="7">
                  <c:v>670.22417980296575</c:v>
                </c:pt>
                <c:pt idx="8">
                  <c:v>668.35767653906009</c:v>
                </c:pt>
                <c:pt idx="9">
                  <c:v>655.71955165389136</c:v>
                </c:pt>
                <c:pt idx="10">
                  <c:v>642.38582046559918</c:v>
                </c:pt>
                <c:pt idx="11">
                  <c:v>608.0203115657614</c:v>
                </c:pt>
                <c:pt idx="12">
                  <c:v>596.78197459930186</c:v>
                </c:pt>
                <c:pt idx="13">
                  <c:v>605.16094431292674</c:v>
                </c:pt>
                <c:pt idx="14">
                  <c:v>526.95383037453189</c:v>
                </c:pt>
                <c:pt idx="15">
                  <c:v>518.44764502767009</c:v>
                </c:pt>
                <c:pt idx="16">
                  <c:v>495.63956351140399</c:v>
                </c:pt>
                <c:pt idx="17">
                  <c:v>538.42883576555096</c:v>
                </c:pt>
                <c:pt idx="18">
                  <c:v>521.97641132842409</c:v>
                </c:pt>
                <c:pt idx="19">
                  <c:v>508.37399828307923</c:v>
                </c:pt>
                <c:pt idx="20">
                  <c:v>500.23124255121212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14.3261508625683</c:v>
                </c:pt>
                <c:pt idx="3">
                  <c:v>27.711586180512334</c:v>
                </c:pt>
                <c:pt idx="4">
                  <c:v>0</c:v>
                </c:pt>
                <c:pt idx="5">
                  <c:v>0</c:v>
                </c:pt>
                <c:pt idx="6">
                  <c:v>0</c:v>
                </c:pt>
                <c:pt idx="7">
                  <c:v>25.49208640964607</c:v>
                </c:pt>
                <c:pt idx="8">
                  <c:v>6.1174672096225002</c:v>
                </c:pt>
                <c:pt idx="9">
                  <c:v>0</c:v>
                </c:pt>
                <c:pt idx="10">
                  <c:v>0</c:v>
                </c:pt>
                <c:pt idx="11">
                  <c:v>0</c:v>
                </c:pt>
                <c:pt idx="12">
                  <c:v>46.670979638843363</c:v>
                </c:pt>
                <c:pt idx="13">
                  <c:v>0</c:v>
                </c:pt>
                <c:pt idx="14">
                  <c:v>1.4479842205681759</c:v>
                </c:pt>
                <c:pt idx="15">
                  <c:v>0</c:v>
                </c:pt>
                <c:pt idx="16">
                  <c:v>62.007537972756673</c:v>
                </c:pt>
                <c:pt idx="17">
                  <c:v>0</c:v>
                </c:pt>
                <c:pt idx="18">
                  <c:v>0</c:v>
                </c:pt>
                <c:pt idx="19">
                  <c:v>39.07498786205943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3188.4488035233326</c:v>
                </c:pt>
                <c:pt idx="10">
                  <c:v>3328.0726982608335</c:v>
                </c:pt>
                <c:pt idx="11">
                  <c:v>3460.0431559846338</c:v>
                </c:pt>
                <c:pt idx="12">
                  <c:v>3595.3845889791332</c:v>
                </c:pt>
                <c:pt idx="13">
                  <c:v>3746.7478746433335</c:v>
                </c:pt>
                <c:pt idx="14">
                  <c:v>3920.4496736924334</c:v>
                </c:pt>
                <c:pt idx="15">
                  <c:v>4105.6610285251327</c:v>
                </c:pt>
                <c:pt idx="16">
                  <c:v>4289.9937766146331</c:v>
                </c:pt>
                <c:pt idx="17">
                  <c:v>4488.3005961401332</c:v>
                </c:pt>
                <c:pt idx="18">
                  <c:v>4697.5142651733322</c:v>
                </c:pt>
                <c:pt idx="19">
                  <c:v>4863.8188230702335</c:v>
                </c:pt>
                <c:pt idx="20">
                  <c:v>6517.9529935816308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1205.1252005900001</c:v>
                </c:pt>
                <c:pt idx="8">
                  <c:v>1205.1252005900001</c:v>
                </c:pt>
                <c:pt idx="9">
                  <c:v>1482.19079308</c:v>
                </c:pt>
                <c:pt idx="10">
                  <c:v>1553.4885560500002</c:v>
                </c:pt>
                <c:pt idx="11">
                  <c:v>2153.0053380300001</c:v>
                </c:pt>
                <c:pt idx="12">
                  <c:v>2417.5000260099996</c:v>
                </c:pt>
                <c:pt idx="13">
                  <c:v>2516.0555803899997</c:v>
                </c:pt>
                <c:pt idx="14">
                  <c:v>2915.3896856299998</c:v>
                </c:pt>
                <c:pt idx="15">
                  <c:v>3698.9306051799999</c:v>
                </c:pt>
                <c:pt idx="16">
                  <c:v>3834.5239492599999</c:v>
                </c:pt>
                <c:pt idx="17">
                  <c:v>3834.5239492599999</c:v>
                </c:pt>
                <c:pt idx="18">
                  <c:v>3834.5239492599999</c:v>
                </c:pt>
                <c:pt idx="19">
                  <c:v>4069.8707428200009</c:v>
                </c:pt>
                <c:pt idx="20">
                  <c:v>4069.8707428200009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97450.414294902643</c:v>
                </c:pt>
                <c:pt idx="1">
                  <c:v>50546.038887360774</c:v>
                </c:pt>
                <c:pt idx="2">
                  <c:v>6457.6551025368535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31432.726216147748</c:v>
                </c:pt>
                <c:pt idx="1">
                  <c:v>6983.421422961449</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3137.4063523666364</c:v>
                </c:pt>
                <c:pt idx="1">
                  <c:v>4072.2039912103774</c:v>
                </c:pt>
                <c:pt idx="2">
                  <c:v>3184.3309159230935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116.32514541358501</c:v>
                </c:pt>
                <c:pt idx="1">
                  <c:v>303.35702961866735</c:v>
                </c:pt>
                <c:pt idx="2">
                  <c:v>1154.2399540558254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16248.646257302304</c:v>
                </c:pt>
                <c:pt idx="1">
                  <c:v>16833.158382891052</c:v>
                </c:pt>
                <c:pt idx="2">
                  <c:v>14883.714650099026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424.97510979879411</c:v>
                </c:pt>
                <c:pt idx="1">
                  <c:v>9609.9101649569948</c:v>
                </c:pt>
                <c:pt idx="2">
                  <c:v>23864.484825501506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29175.285533848059</c:v>
                </c:pt>
                <c:pt idx="1">
                  <c:v>75679.936435500611</c:v>
                </c:pt>
                <c:pt idx="2">
                  <c:v>108184.22206330838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36439.153479000452</c:v>
                </c:pt>
                <c:pt idx="2">
                  <c:v>75288.402954806952</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834C-4D3A-BF6C-E72B535C93E4}"/>
            </c:ext>
          </c:extLst>
        </c:ser>
        <c:ser>
          <c:idx val="1"/>
          <c:order val="1"/>
          <c:tx>
            <c:strRef>
              <c:f>'Comparison 1 vs 2'!$H$149</c:f>
              <c:strCache>
                <c:ptCount val="1"/>
                <c:pt idx="0">
                  <c:v>Step Change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2-834C-4D3A-BF6C-E72B535C93E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-87.057516261432113</c:v>
                </c:pt>
                <c:pt idx="1">
                  <c:v>-51.991714033093217</c:v>
                </c:pt>
                <c:pt idx="2">
                  <c:v>-212.79416811264537</c:v>
                </c:pt>
                <c:pt idx="3">
                  <c:v>-179.52916231872609</c:v>
                </c:pt>
                <c:pt idx="4">
                  <c:v>-279.11269029796767</c:v>
                </c:pt>
                <c:pt idx="5">
                  <c:v>523.75860137773998</c:v>
                </c:pt>
                <c:pt idx="6">
                  <c:v>563.80237674374393</c:v>
                </c:pt>
                <c:pt idx="7">
                  <c:v>-77.815635630306133</c:v>
                </c:pt>
                <c:pt idx="8">
                  <c:v>-72.801327018461507</c:v>
                </c:pt>
                <c:pt idx="9">
                  <c:v>-45.077773847282515</c:v>
                </c:pt>
                <c:pt idx="10">
                  <c:v>-118.92941474876625</c:v>
                </c:pt>
                <c:pt idx="11">
                  <c:v>-311.46560583219662</c:v>
                </c:pt>
                <c:pt idx="12">
                  <c:v>-489.01162691459922</c:v>
                </c:pt>
                <c:pt idx="13">
                  <c:v>-571.22258737760421</c:v>
                </c:pt>
                <c:pt idx="14">
                  <c:v>-658.98435902758411</c:v>
                </c:pt>
                <c:pt idx="15">
                  <c:v>-666.06232799291456</c:v>
                </c:pt>
                <c:pt idx="16">
                  <c:v>-760.78337037775964</c:v>
                </c:pt>
                <c:pt idx="17">
                  <c:v>-1053.0647969465172</c:v>
                </c:pt>
                <c:pt idx="18">
                  <c:v>-1240.1658392885743</c:v>
                </c:pt>
                <c:pt idx="19">
                  <c:v>-1253.6528877332457</c:v>
                </c:pt>
                <c:pt idx="20">
                  <c:v>-2057.3648996003903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172.33384924989855</c:v>
                </c:pt>
                <c:pt idx="1">
                  <c:v>234.36434777970652</c:v>
                </c:pt>
                <c:pt idx="2">
                  <c:v>177.93736086282178</c:v>
                </c:pt>
                <c:pt idx="3">
                  <c:v>157.97342292471447</c:v>
                </c:pt>
                <c:pt idx="4">
                  <c:v>743.7617568202636</c:v>
                </c:pt>
                <c:pt idx="5">
                  <c:v>3840.3021693959004</c:v>
                </c:pt>
                <c:pt idx="6">
                  <c:v>3299.3433660293608</c:v>
                </c:pt>
                <c:pt idx="7">
                  <c:v>1802.8508446397955</c:v>
                </c:pt>
                <c:pt idx="8">
                  <c:v>1495.6453802692477</c:v>
                </c:pt>
                <c:pt idx="9">
                  <c:v>985.62784938297591</c:v>
                </c:pt>
                <c:pt idx="10">
                  <c:v>549.23278077545046</c:v>
                </c:pt>
                <c:pt idx="11">
                  <c:v>-906.20689918255903</c:v>
                </c:pt>
                <c:pt idx="12">
                  <c:v>-1650.1134287904251</c:v>
                </c:pt>
                <c:pt idx="13">
                  <c:v>-1886.5099482628166</c:v>
                </c:pt>
                <c:pt idx="14">
                  <c:v>-2833.0908353573423</c:v>
                </c:pt>
                <c:pt idx="15">
                  <c:v>-4086.0480853300842</c:v>
                </c:pt>
                <c:pt idx="16">
                  <c:v>-4027.1086677642998</c:v>
                </c:pt>
                <c:pt idx="17">
                  <c:v>-3735.7058498079568</c:v>
                </c:pt>
                <c:pt idx="18">
                  <c:v>-4257.9500449860134</c:v>
                </c:pt>
                <c:pt idx="19">
                  <c:v>-5021.0380052248265</c:v>
                </c:pt>
                <c:pt idx="20">
                  <c:v>-5502.7387473833705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64.367360064459461</c:v>
                </c:pt>
                <c:pt idx="4">
                  <c:v>-2200.974231031164</c:v>
                </c:pt>
                <c:pt idx="5">
                  <c:v>-129.08179606636395</c:v>
                </c:pt>
                <c:pt idx="6">
                  <c:v>474.93699080151691</c:v>
                </c:pt>
                <c:pt idx="7">
                  <c:v>2430.3319585194731</c:v>
                </c:pt>
                <c:pt idx="8">
                  <c:v>1705.3373983269953</c:v>
                </c:pt>
                <c:pt idx="9">
                  <c:v>1632.0719331343607</c:v>
                </c:pt>
                <c:pt idx="10">
                  <c:v>1155.2977082225998</c:v>
                </c:pt>
                <c:pt idx="11">
                  <c:v>243.02149118755142</c:v>
                </c:pt>
                <c:pt idx="12">
                  <c:v>41.510755028115</c:v>
                </c:pt>
                <c:pt idx="13">
                  <c:v>42.283706439956859</c:v>
                </c:pt>
                <c:pt idx="14">
                  <c:v>-3378.3513890396007</c:v>
                </c:pt>
                <c:pt idx="15">
                  <c:v>-3371.6590270461375</c:v>
                </c:pt>
                <c:pt idx="16">
                  <c:v>-5790.5606386493</c:v>
                </c:pt>
                <c:pt idx="17">
                  <c:v>-5608.7090314949801</c:v>
                </c:pt>
                <c:pt idx="18">
                  <c:v>-5769.9853721758373</c:v>
                </c:pt>
                <c:pt idx="19">
                  <c:v>-6411.8237927462014</c:v>
                </c:pt>
                <c:pt idx="20">
                  <c:v>-7327.3445753639417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-15372.248680275865</c:v>
                </c:pt>
                <c:pt idx="1">
                  <c:v>-30457.183758240357</c:v>
                </c:pt>
                <c:pt idx="2">
                  <c:v>6503.5151758075826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-6740.7972805215868</c:v>
                </c:pt>
                <c:pt idx="1">
                  <c:v>-6983.421422961449</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-31.638379318321313</c:v>
                </c:pt>
                <c:pt idx="1">
                  <c:v>9598.4319263509224</c:v>
                </c:pt>
                <c:pt idx="2">
                  <c:v>8159.4401811033149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-27.143565837635109</c:v>
                </c:pt>
                <c:pt idx="1">
                  <c:v>19731.547458018504</c:v>
                </c:pt>
                <c:pt idx="2">
                  <c:v>35568.343176714297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-322.30931413338294</c:v>
                </c:pt>
                <c:pt idx="1">
                  <c:v>-5558.2597435166572</c:v>
                </c:pt>
                <c:pt idx="2">
                  <c:v>-3916.8171131143554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85.27633298846655</c:v>
                </c:pt>
                <c:pt idx="1">
                  <c:v>1585.6010742492836</c:v>
                </c:pt>
                <c:pt idx="2">
                  <c:v>-14887.448222347704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17958.535671642559</c:v>
                </c:pt>
                <c:pt idx="1">
                  <c:v>14625.988592901776</c:v>
                </c:pt>
                <c:pt idx="2">
                  <c:v>-9675.8318935231073</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3489.1905003291922</c:v>
                </c:pt>
                <c:pt idx="1">
                  <c:v>-4781.6053435670547</c:v>
                </c:pt>
                <c:pt idx="2">
                  <c:v>-43613.942590498467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1475.7398007900001</c:v>
                </c:pt>
                <c:pt idx="10">
                  <c:v>1475.7398007899997</c:v>
                </c:pt>
                <c:pt idx="11">
                  <c:v>1475.7398007899992</c:v>
                </c:pt>
                <c:pt idx="12">
                  <c:v>1475.7398007899997</c:v>
                </c:pt>
                <c:pt idx="13">
                  <c:v>1475.7398007899992</c:v>
                </c:pt>
                <c:pt idx="14">
                  <c:v>1475.7398007900019</c:v>
                </c:pt>
                <c:pt idx="15">
                  <c:v>1475.7398007900001</c:v>
                </c:pt>
                <c:pt idx="16">
                  <c:v>1475.7398007900019</c:v>
                </c:pt>
                <c:pt idx="17">
                  <c:v>1475.7398007900019</c:v>
                </c:pt>
                <c:pt idx="18">
                  <c:v>1475.7398007899992</c:v>
                </c:pt>
                <c:pt idx="19">
                  <c:v>1475.739800790001</c:v>
                </c:pt>
                <c:pt idx="20">
                  <c:v>-8.1056669599993256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2734.4354472800001</c:v>
                </c:pt>
                <c:pt idx="9">
                  <c:v>2457.3698547900003</c:v>
                </c:pt>
                <c:pt idx="10">
                  <c:v>2386.07209182</c:v>
                </c:pt>
                <c:pt idx="11">
                  <c:v>2081.8905476899999</c:v>
                </c:pt>
                <c:pt idx="12">
                  <c:v>1940.74772398</c:v>
                </c:pt>
                <c:pt idx="13">
                  <c:v>2021.8484928000007</c:v>
                </c:pt>
                <c:pt idx="14">
                  <c:v>1622.5143875600006</c:v>
                </c:pt>
                <c:pt idx="15">
                  <c:v>981.10668819000057</c:v>
                </c:pt>
                <c:pt idx="16">
                  <c:v>1492.6152525300004</c:v>
                </c:pt>
                <c:pt idx="17">
                  <c:v>1492.6152525300004</c:v>
                </c:pt>
                <c:pt idx="18">
                  <c:v>1492.6152525300004</c:v>
                </c:pt>
                <c:pt idx="19">
                  <c:v>1257.2684589699993</c:v>
                </c:pt>
                <c:pt idx="20">
                  <c:v>1257.2684589699993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6535.0278897299995</c:v>
                </c:pt>
                <c:pt idx="8">
                  <c:v>6715.8853447299998</c:v>
                </c:pt>
                <c:pt idx="9">
                  <c:v>6438.8197522399978</c:v>
                </c:pt>
                <c:pt idx="10">
                  <c:v>6367.5219892700006</c:v>
                </c:pt>
                <c:pt idx="11">
                  <c:v>5765.9185728900029</c:v>
                </c:pt>
                <c:pt idx="12">
                  <c:v>5624.7757491800003</c:v>
                </c:pt>
                <c:pt idx="13">
                  <c:v>5705.8765180000009</c:v>
                </c:pt>
                <c:pt idx="14">
                  <c:v>3945.8796663000012</c:v>
                </c:pt>
                <c:pt idx="15">
                  <c:v>3304.4719669299993</c:v>
                </c:pt>
                <c:pt idx="16">
                  <c:v>2979.3291876299991</c:v>
                </c:pt>
                <c:pt idx="17">
                  <c:v>2979.3291876300009</c:v>
                </c:pt>
                <c:pt idx="18">
                  <c:v>2979.3291876300009</c:v>
                </c:pt>
                <c:pt idx="19">
                  <c:v>2669.4992726399996</c:v>
                </c:pt>
                <c:pt idx="20">
                  <c:v>1185.6538048900002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12260.555894469995</c:v>
                </c:pt>
                <c:pt idx="8">
                  <c:v>11678.080328479999</c:v>
                </c:pt>
                <c:pt idx="9">
                  <c:v>8719.6813624499991</c:v>
                </c:pt>
                <c:pt idx="10">
                  <c:v>6713.4591672900024</c:v>
                </c:pt>
                <c:pt idx="11">
                  <c:v>3523.911547669999</c:v>
                </c:pt>
                <c:pt idx="12">
                  <c:v>3556.8952338700001</c:v>
                </c:pt>
                <c:pt idx="13">
                  <c:v>3412.5691251200005</c:v>
                </c:pt>
                <c:pt idx="14">
                  <c:v>988.83205597999768</c:v>
                </c:pt>
                <c:pt idx="15">
                  <c:v>-390.3512632100028</c:v>
                </c:pt>
                <c:pt idx="16">
                  <c:v>-2801.1214566499984</c:v>
                </c:pt>
                <c:pt idx="17">
                  <c:v>-2192.1214566499984</c:v>
                </c:pt>
                <c:pt idx="18">
                  <c:v>-2491.5100774500024</c:v>
                </c:pt>
                <c:pt idx="19">
                  <c:v>-2895.4013609600079</c:v>
                </c:pt>
                <c:pt idx="20">
                  <c:v>-2847.101360960005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2187.5192858600003</c:v>
                </c:pt>
                <c:pt idx="7">
                  <c:v>2142.6646457000006</c:v>
                </c:pt>
                <c:pt idx="8">
                  <c:v>1423.0367786900006</c:v>
                </c:pt>
                <c:pt idx="9">
                  <c:v>446.38043200000175</c:v>
                </c:pt>
                <c:pt idx="10">
                  <c:v>-613.67365104999953</c:v>
                </c:pt>
                <c:pt idx="11">
                  <c:v>-2874.0451502300002</c:v>
                </c:pt>
                <c:pt idx="12">
                  <c:v>-5267.57948889</c:v>
                </c:pt>
                <c:pt idx="13">
                  <c:v>-5554.7440499599998</c:v>
                </c:pt>
                <c:pt idx="14">
                  <c:v>-9985.3317417599956</c:v>
                </c:pt>
                <c:pt idx="15">
                  <c:v>-10544.571374029996</c:v>
                </c:pt>
                <c:pt idx="16">
                  <c:v>-13629.36897157</c:v>
                </c:pt>
                <c:pt idx="17">
                  <c:v>-13588.429335569997</c:v>
                </c:pt>
                <c:pt idx="18">
                  <c:v>-14015.995251959999</c:v>
                </c:pt>
                <c:pt idx="19">
                  <c:v>-15676.503832149998</c:v>
                </c:pt>
                <c:pt idx="20">
                  <c:v>-15676.503832149998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2999.5681109500001</c:v>
                </c:pt>
                <c:pt idx="8">
                  <c:v>3793.1447303300001</c:v>
                </c:pt>
                <c:pt idx="9">
                  <c:v>4916.0391457799988</c:v>
                </c:pt>
                <c:pt idx="10">
                  <c:v>7143.58888845</c:v>
                </c:pt>
                <c:pt idx="11">
                  <c:v>8005.9772108100015</c:v>
                </c:pt>
                <c:pt idx="12">
                  <c:v>8592.0599726599994</c:v>
                </c:pt>
                <c:pt idx="13">
                  <c:v>9579.3858421000004</c:v>
                </c:pt>
                <c:pt idx="14">
                  <c:v>10714.388990400001</c:v>
                </c:pt>
                <c:pt idx="15">
                  <c:v>11232.981291029999</c:v>
                </c:pt>
                <c:pt idx="16">
                  <c:v>11252.042455609999</c:v>
                </c:pt>
                <c:pt idx="17">
                  <c:v>11396.714278610001</c:v>
                </c:pt>
                <c:pt idx="18">
                  <c:v>11657.476302770001</c:v>
                </c:pt>
                <c:pt idx="19">
                  <c:v>12252.33189662</c:v>
                </c:pt>
                <c:pt idx="20">
                  <c:v>12869.47920165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-15372.248680275865</c:v>
                </c:pt>
                <c:pt idx="1">
                  <c:v>-13345.49162507827</c:v>
                </c:pt>
                <c:pt idx="2">
                  <c:v>-17434.407852867196</c:v>
                </c:pt>
                <c:pt idx="3">
                  <c:v>-26855.554401229805</c:v>
                </c:pt>
                <c:pt idx="4">
                  <c:v>-21467.802645049873</c:v>
                </c:pt>
                <c:pt idx="5">
                  <c:v>-27465.040911583055</c:v>
                </c:pt>
                <c:pt idx="6">
                  <c:v>-23844.453306074109</c:v>
                </c:pt>
                <c:pt idx="7">
                  <c:v>-48710.126808091627</c:v>
                </c:pt>
                <c:pt idx="8">
                  <c:v>-50473.706081266188</c:v>
                </c:pt>
                <c:pt idx="9">
                  <c:v>-41886.546209421569</c:v>
                </c:pt>
                <c:pt idx="10">
                  <c:v>-30457.183758240357</c:v>
                </c:pt>
                <c:pt idx="11">
                  <c:v>-18345.598034526163</c:v>
                </c:pt>
                <c:pt idx="12">
                  <c:v>-18699.149138522589</c:v>
                </c:pt>
                <c:pt idx="13">
                  <c:v>-17847.920487839285</c:v>
                </c:pt>
                <c:pt idx="14">
                  <c:v>2447.7569415728394</c:v>
                </c:pt>
                <c:pt idx="15">
                  <c:v>2522.8217603217308</c:v>
                </c:pt>
                <c:pt idx="16">
                  <c:v>1628.1612403233266</c:v>
                </c:pt>
                <c:pt idx="17">
                  <c:v>1802.8046762746344</c:v>
                </c:pt>
                <c:pt idx="18">
                  <c:v>1252.5853556046295</c:v>
                </c:pt>
                <c:pt idx="19">
                  <c:v>1361.0448855702416</c:v>
                </c:pt>
                <c:pt idx="20">
                  <c:v>6503.5151758075826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-6740.7972805215868</c:v>
                </c:pt>
                <c:pt idx="1">
                  <c:v>-7890.657929164714</c:v>
                </c:pt>
                <c:pt idx="2">
                  <c:v>-7140.8529853882537</c:v>
                </c:pt>
                <c:pt idx="3">
                  <c:v>-9060.101135750203</c:v>
                </c:pt>
                <c:pt idx="4">
                  <c:v>-11306.195433005931</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-31.638379318321313</c:v>
                </c:pt>
                <c:pt idx="1">
                  <c:v>-20.935199400696547</c:v>
                </c:pt>
                <c:pt idx="2">
                  <c:v>59.669252542205868</c:v>
                </c:pt>
                <c:pt idx="3">
                  <c:v>908.90643839413588</c:v>
                </c:pt>
                <c:pt idx="4">
                  <c:v>976.70744824745771</c:v>
                </c:pt>
                <c:pt idx="5">
                  <c:v>4724.5692546806104</c:v>
                </c:pt>
                <c:pt idx="6">
                  <c:v>4674.3081769365735</c:v>
                </c:pt>
                <c:pt idx="7">
                  <c:v>11129.774159868062</c:v>
                </c:pt>
                <c:pt idx="8">
                  <c:v>11580.544670296542</c:v>
                </c:pt>
                <c:pt idx="9">
                  <c:v>10013.603915800633</c:v>
                </c:pt>
                <c:pt idx="10">
                  <c:v>9598.4319263509224</c:v>
                </c:pt>
                <c:pt idx="11">
                  <c:v>8225.0956597614568</c:v>
                </c:pt>
                <c:pt idx="12">
                  <c:v>8263.2503415994943</c:v>
                </c:pt>
                <c:pt idx="13">
                  <c:v>9211.855339265283</c:v>
                </c:pt>
                <c:pt idx="14">
                  <c:v>8982.5645628682068</c:v>
                </c:pt>
                <c:pt idx="15">
                  <c:v>9513.3692017326466</c:v>
                </c:pt>
                <c:pt idx="16">
                  <c:v>8454.8978604603963</c:v>
                </c:pt>
                <c:pt idx="17">
                  <c:v>9474.305500560713</c:v>
                </c:pt>
                <c:pt idx="18">
                  <c:v>8659.9652431667655</c:v>
                </c:pt>
                <c:pt idx="19">
                  <c:v>7953.3688123721731</c:v>
                </c:pt>
                <c:pt idx="20">
                  <c:v>8159.4401811033149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-27.143565837635109</c:v>
                </c:pt>
                <c:pt idx="1">
                  <c:v>-25.969328541746336</c:v>
                </c:pt>
                <c:pt idx="2">
                  <c:v>-60.457343542726903</c:v>
                </c:pt>
                <c:pt idx="3">
                  <c:v>62.868220526803697</c:v>
                </c:pt>
                <c:pt idx="4">
                  <c:v>94.152518289145377</c:v>
                </c:pt>
                <c:pt idx="5">
                  <c:v>873.10894619163832</c:v>
                </c:pt>
                <c:pt idx="6">
                  <c:v>1520.5962664225631</c:v>
                </c:pt>
                <c:pt idx="7">
                  <c:v>13723.157801355652</c:v>
                </c:pt>
                <c:pt idx="8">
                  <c:v>15972.487980410242</c:v>
                </c:pt>
                <c:pt idx="9">
                  <c:v>18000.466754426452</c:v>
                </c:pt>
                <c:pt idx="10">
                  <c:v>19731.547458018504</c:v>
                </c:pt>
                <c:pt idx="11">
                  <c:v>23214.795601352387</c:v>
                </c:pt>
                <c:pt idx="12">
                  <c:v>25814.694989913442</c:v>
                </c:pt>
                <c:pt idx="13">
                  <c:v>25973.041600797973</c:v>
                </c:pt>
                <c:pt idx="14">
                  <c:v>24395.56721568331</c:v>
                </c:pt>
                <c:pt idx="15">
                  <c:v>23501.621201495924</c:v>
                </c:pt>
                <c:pt idx="16">
                  <c:v>31447.882062656361</c:v>
                </c:pt>
                <c:pt idx="17">
                  <c:v>29692.210188175595</c:v>
                </c:pt>
                <c:pt idx="18">
                  <c:v>34105.410034538727</c:v>
                </c:pt>
                <c:pt idx="19">
                  <c:v>35782.251875447204</c:v>
                </c:pt>
                <c:pt idx="20">
                  <c:v>35568.343176714297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-322.30931413338294</c:v>
                </c:pt>
                <c:pt idx="1">
                  <c:v>110.37904897693443</c:v>
                </c:pt>
                <c:pt idx="2">
                  <c:v>-207.44392404649807</c:v>
                </c:pt>
                <c:pt idx="3">
                  <c:v>-458.58618546826074</c:v>
                </c:pt>
                <c:pt idx="4">
                  <c:v>-858.11010510656706</c:v>
                </c:pt>
                <c:pt idx="5">
                  <c:v>-1959.6103965826096</c:v>
                </c:pt>
                <c:pt idx="6">
                  <c:v>-944.2634945237387</c:v>
                </c:pt>
                <c:pt idx="7">
                  <c:v>-4166.3328521845469</c:v>
                </c:pt>
                <c:pt idx="8">
                  <c:v>-3824.9110791781277</c:v>
                </c:pt>
                <c:pt idx="9">
                  <c:v>-2218.1009624149483</c:v>
                </c:pt>
                <c:pt idx="10">
                  <c:v>-5558.2597435166572</c:v>
                </c:pt>
                <c:pt idx="11">
                  <c:v>-3646.0226616653072</c:v>
                </c:pt>
                <c:pt idx="12">
                  <c:v>-2752.9538476935668</c:v>
                </c:pt>
                <c:pt idx="13">
                  <c:v>-4029.831617185504</c:v>
                </c:pt>
                <c:pt idx="14">
                  <c:v>-4359.4047223048383</c:v>
                </c:pt>
                <c:pt idx="15">
                  <c:v>-4571.6820699588388</c:v>
                </c:pt>
                <c:pt idx="16">
                  <c:v>-1343.9364785011294</c:v>
                </c:pt>
                <c:pt idx="17">
                  <c:v>-3926.2633468565818</c:v>
                </c:pt>
                <c:pt idx="18">
                  <c:v>-3223.3039140536894</c:v>
                </c:pt>
                <c:pt idx="19">
                  <c:v>-1401.3515168335962</c:v>
                </c:pt>
                <c:pt idx="20">
                  <c:v>-3916.8171131143554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85.27633298846655</c:v>
                </c:pt>
                <c:pt idx="1">
                  <c:v>182.37263374661325</c:v>
                </c:pt>
                <c:pt idx="2">
                  <c:v>-34.856807249823646</c:v>
                </c:pt>
                <c:pt idx="3">
                  <c:v>42.811620670447383</c:v>
                </c:pt>
                <c:pt idx="4">
                  <c:v>-1736.3251645088681</c:v>
                </c:pt>
                <c:pt idx="5">
                  <c:v>4234.9789747072764</c:v>
                </c:pt>
                <c:pt idx="6">
                  <c:v>4338.0827335746253</c:v>
                </c:pt>
                <c:pt idx="7">
                  <c:v>4155.3671675289606</c:v>
                </c:pt>
                <c:pt idx="8">
                  <c:v>3128.1814515777824</c:v>
                </c:pt>
                <c:pt idx="9">
                  <c:v>2572.6220086700559</c:v>
                </c:pt>
                <c:pt idx="10">
                  <c:v>1585.6010742492836</c:v>
                </c:pt>
                <c:pt idx="11">
                  <c:v>-974.65101382720059</c:v>
                </c:pt>
                <c:pt idx="12">
                  <c:v>-2097.6143006769089</c:v>
                </c:pt>
                <c:pt idx="13">
                  <c:v>-2415.4488292004644</c:v>
                </c:pt>
                <c:pt idx="14">
                  <c:v>-6870.4265834245198</c:v>
                </c:pt>
                <c:pt idx="15">
                  <c:v>-8123.7694403691366</c:v>
                </c:pt>
                <c:pt idx="16">
                  <c:v>-10578.452676791358</c:v>
                </c:pt>
                <c:pt idx="17">
                  <c:v>-10397.47967824945</c:v>
                </c:pt>
                <c:pt idx="18">
                  <c:v>-11268.101256450424</c:v>
                </c:pt>
                <c:pt idx="19">
                  <c:v>-12686.514685704276</c:v>
                </c:pt>
                <c:pt idx="20">
                  <c:v>-14887.448222347704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17958.535671642559</c:v>
                </c:pt>
                <c:pt idx="1">
                  <c:v>17255.386931966466</c:v>
                </c:pt>
                <c:pt idx="2">
                  <c:v>19028.534438254552</c:v>
                </c:pt>
                <c:pt idx="3">
                  <c:v>28858.333198536424</c:v>
                </c:pt>
                <c:pt idx="4">
                  <c:v>25302.204639107622</c:v>
                </c:pt>
                <c:pt idx="5">
                  <c:v>34040.390764120319</c:v>
                </c:pt>
                <c:pt idx="6">
                  <c:v>25875.509944697973</c:v>
                </c:pt>
                <c:pt idx="7">
                  <c:v>33724.514321464187</c:v>
                </c:pt>
                <c:pt idx="8">
                  <c:v>30336.955119912229</c:v>
                </c:pt>
                <c:pt idx="9">
                  <c:v>20748.380588929169</c:v>
                </c:pt>
                <c:pt idx="10">
                  <c:v>14625.988592901776</c:v>
                </c:pt>
                <c:pt idx="11">
                  <c:v>4512.5415811106068</c:v>
                </c:pt>
                <c:pt idx="12">
                  <c:v>6786.3396797501337</c:v>
                </c:pt>
                <c:pt idx="13">
                  <c:v>6519.7034029437782</c:v>
                </c:pt>
                <c:pt idx="14">
                  <c:v>-205.2435015567753</c:v>
                </c:pt>
                <c:pt idx="15">
                  <c:v>-4456.2781517767435</c:v>
                </c:pt>
                <c:pt idx="16">
                  <c:v>-8361.0404989835224</c:v>
                </c:pt>
                <c:pt idx="17">
                  <c:v>-9382.2459908765159</c:v>
                </c:pt>
                <c:pt idx="18">
                  <c:v>-10363.994595588447</c:v>
                </c:pt>
                <c:pt idx="19">
                  <c:v>-8912.5254886105104</c:v>
                </c:pt>
                <c:pt idx="20">
                  <c:v>-9675.8318935231073</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3489.1905003291922</c:v>
                </c:pt>
                <c:pt idx="1">
                  <c:v>2848.0366779495835</c:v>
                </c:pt>
                <c:pt idx="2">
                  <c:v>4193.1964687467334</c:v>
                </c:pt>
                <c:pt idx="3">
                  <c:v>4803.5375851101817</c:v>
                </c:pt>
                <c:pt idx="4">
                  <c:v>3669.9019517855631</c:v>
                </c:pt>
                <c:pt idx="5">
                  <c:v>7392.1677499335201</c:v>
                </c:pt>
                <c:pt idx="6">
                  <c:v>2896.2676346277985</c:v>
                </c:pt>
                <c:pt idx="7">
                  <c:v>2408.549564543071</c:v>
                </c:pt>
                <c:pt idx="8">
                  <c:v>515.1126428069183</c:v>
                </c:pt>
                <c:pt idx="9">
                  <c:v>-1492.8925807639425</c:v>
                </c:pt>
                <c:pt idx="10">
                  <c:v>-4781.6053435670547</c:v>
                </c:pt>
                <c:pt idx="11">
                  <c:v>-10590.660519545003</c:v>
                </c:pt>
                <c:pt idx="12">
                  <c:v>-16474.932223636308</c:v>
                </c:pt>
                <c:pt idx="13">
                  <c:v>-16920.656329395428</c:v>
                </c:pt>
                <c:pt idx="14">
                  <c:v>-29701.600073656926</c:v>
                </c:pt>
                <c:pt idx="15">
                  <c:v>-31329.354617620131</c:v>
                </c:pt>
                <c:pt idx="16">
                  <c:v>-38012.155645560502</c:v>
                </c:pt>
                <c:pt idx="17">
                  <c:v>-33227.338639135436</c:v>
                </c:pt>
                <c:pt idx="18">
                  <c:v>-36396.392614338351</c:v>
                </c:pt>
                <c:pt idx="19">
                  <c:v>-41568.120937978732</c:v>
                </c:pt>
                <c:pt idx="20">
                  <c:v>-43613.942590498467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424.32166406614783</c:v>
                </c:pt>
                <c:pt idx="1">
                  <c:v>532.15754564855911</c:v>
                </c:pt>
                <c:pt idx="2">
                  <c:v>163.7497074305827</c:v>
                </c:pt>
                <c:pt idx="3">
                  <c:v>540.46675184193555</c:v>
                </c:pt>
                <c:pt idx="4">
                  <c:v>-2794.7595724671783</c:v>
                </c:pt>
                <c:pt idx="5">
                  <c:v>4440.7849413194654</c:v>
                </c:pt>
                <c:pt idx="6">
                  <c:v>4110.5894996722691</c:v>
                </c:pt>
                <c:pt idx="7">
                  <c:v>5075.5370306693167</c:v>
                </c:pt>
                <c:pt idx="8">
                  <c:v>2955.7652789828644</c:v>
                </c:pt>
                <c:pt idx="9">
                  <c:v>1504.6084300988932</c:v>
                </c:pt>
                <c:pt idx="10">
                  <c:v>295.68890513088627</c:v>
                </c:pt>
                <c:pt idx="11">
                  <c:v>-2830.2070191581661</c:v>
                </c:pt>
                <c:pt idx="12">
                  <c:v>-4324.5550056801058</c:v>
                </c:pt>
                <c:pt idx="13">
                  <c:v>-4555.5892604078199</c:v>
                </c:pt>
                <c:pt idx="14">
                  <c:v>-9929.4823334817174</c:v>
                </c:pt>
                <c:pt idx="15">
                  <c:v>-11353.148358723967</c:v>
                </c:pt>
                <c:pt idx="16">
                  <c:v>-14525.441192286447</c:v>
                </c:pt>
                <c:pt idx="17">
                  <c:v>-13995.331657555322</c:v>
                </c:pt>
                <c:pt idx="18">
                  <c:v>-15213.923252920988</c:v>
                </c:pt>
                <c:pt idx="19">
                  <c:v>-17161.467905413621</c:v>
                </c:pt>
                <c:pt idx="20">
                  <c:v>-19937.15726271017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2488.9826287231158</c:v>
                </c:pt>
                <c:pt idx="7">
                  <c:v>4232.4800587262243</c:v>
                </c:pt>
                <c:pt idx="8">
                  <c:v>4165.0846938541326</c:v>
                </c:pt>
                <c:pt idx="9">
                  <c:v>3772.5848153274633</c:v>
                </c:pt>
                <c:pt idx="10">
                  <c:v>3555.2343318557273</c:v>
                </c:pt>
                <c:pt idx="11">
                  <c:v>3402.044579524762</c:v>
                </c:pt>
                <c:pt idx="12">
                  <c:v>3304.7724411270633</c:v>
                </c:pt>
                <c:pt idx="13">
                  <c:v>3388.2888351114202</c:v>
                </c:pt>
                <c:pt idx="14">
                  <c:v>2423.2139588991149</c:v>
                </c:pt>
                <c:pt idx="15">
                  <c:v>1995.9523107609211</c:v>
                </c:pt>
                <c:pt idx="16">
                  <c:v>1422.1835242222678</c:v>
                </c:pt>
                <c:pt idx="17">
                  <c:v>1432.6236871529472</c:v>
                </c:pt>
                <c:pt idx="18">
                  <c:v>1343.1224412860593</c:v>
                </c:pt>
                <c:pt idx="19">
                  <c:v>1167.783881198744</c:v>
                </c:pt>
                <c:pt idx="20">
                  <c:v>1222.4739612687754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55.659065433390424</c:v>
                </c:pt>
                <c:pt idx="7">
                  <c:v>399.79654361351504</c:v>
                </c:pt>
                <c:pt idx="8">
                  <c:v>585.43429854395845</c:v>
                </c:pt>
                <c:pt idx="9">
                  <c:v>606.13438446331975</c:v>
                </c:pt>
                <c:pt idx="10">
                  <c:v>340.42672109368505</c:v>
                </c:pt>
                <c:pt idx="11">
                  <c:v>853.39888151856485</c:v>
                </c:pt>
                <c:pt idx="12">
                  <c:v>583.01677029753591</c:v>
                </c:pt>
                <c:pt idx="13">
                  <c:v>256.47864641147953</c:v>
                </c:pt>
                <c:pt idx="14">
                  <c:v>566.19316775630614</c:v>
                </c:pt>
                <c:pt idx="15">
                  <c:v>776.79020777815003</c:v>
                </c:pt>
                <c:pt idx="16">
                  <c:v>1106.635061000708</c:v>
                </c:pt>
                <c:pt idx="17">
                  <c:v>1244.1869442694115</c:v>
                </c:pt>
                <c:pt idx="18">
                  <c:v>957.59671530859987</c:v>
                </c:pt>
                <c:pt idx="19">
                  <c:v>1339.8078308251502</c:v>
                </c:pt>
                <c:pt idx="20">
                  <c:v>202.67335916638149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-367.68319052082461</c:v>
                </c:pt>
                <c:pt idx="1">
                  <c:v>-325.47974889929833</c:v>
                </c:pt>
                <c:pt idx="2">
                  <c:v>-389.4710161750213</c:v>
                </c:pt>
                <c:pt idx="3">
                  <c:v>-415.72829648539073</c:v>
                </c:pt>
                <c:pt idx="4">
                  <c:v>-262.60222097860151</c:v>
                </c:pt>
                <c:pt idx="5">
                  <c:v>-150.01330796154116</c:v>
                </c:pt>
                <c:pt idx="6">
                  <c:v>60.301021763682456</c:v>
                </c:pt>
                <c:pt idx="7">
                  <c:v>1508.3034065558772</c:v>
                </c:pt>
                <c:pt idx="8">
                  <c:v>1890.2828368006742</c:v>
                </c:pt>
                <c:pt idx="9">
                  <c:v>2343.5755926304046</c:v>
                </c:pt>
                <c:pt idx="10">
                  <c:v>2939.6373273918102</c:v>
                </c:pt>
                <c:pt idx="11">
                  <c:v>3538.4424182219964</c:v>
                </c:pt>
                <c:pt idx="12">
                  <c:v>3861.2683369134688</c:v>
                </c:pt>
                <c:pt idx="13">
                  <c:v>3955.1532169715565</c:v>
                </c:pt>
                <c:pt idx="14">
                  <c:v>4013.0398066183893</c:v>
                </c:pt>
                <c:pt idx="15">
                  <c:v>3975.9721643249509</c:v>
                </c:pt>
                <c:pt idx="16">
                  <c:v>5032.3603688798294</c:v>
                </c:pt>
                <c:pt idx="17">
                  <c:v>4798.6960696469687</c:v>
                </c:pt>
                <c:pt idx="18">
                  <c:v>5335.8948604794805</c:v>
                </c:pt>
                <c:pt idx="19">
                  <c:v>5569.0622855606925</c:v>
                </c:pt>
                <c:pt idx="20">
                  <c:v>5613.9028943886906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-40.372365767858355</c:v>
                </c:pt>
                <c:pt idx="1">
                  <c:v>-34.501344565876366</c:v>
                </c:pt>
                <c:pt idx="2">
                  <c:v>-47.422865102204128</c:v>
                </c:pt>
                <c:pt idx="3">
                  <c:v>-58.714582388712074</c:v>
                </c:pt>
                <c:pt idx="4">
                  <c:v>-71.715224134611617</c:v>
                </c:pt>
                <c:pt idx="5">
                  <c:v>-83.178602953595032</c:v>
                </c:pt>
                <c:pt idx="6">
                  <c:v>-56.620464531419316</c:v>
                </c:pt>
                <c:pt idx="7">
                  <c:v>18.238485989185392</c:v>
                </c:pt>
                <c:pt idx="8">
                  <c:v>32.423083360138094</c:v>
                </c:pt>
                <c:pt idx="9">
                  <c:v>57.829437278631076</c:v>
                </c:pt>
                <c:pt idx="10">
                  <c:v>78.75821443951213</c:v>
                </c:pt>
                <c:pt idx="11">
                  <c:v>135.46697972590493</c:v>
                </c:pt>
                <c:pt idx="12">
                  <c:v>178.08842303752579</c:v>
                </c:pt>
                <c:pt idx="13">
                  <c:v>179.06948759696365</c:v>
                </c:pt>
                <c:pt idx="14">
                  <c:v>232.06577079868975</c:v>
                </c:pt>
                <c:pt idx="15">
                  <c:v>245.66180937070408</c:v>
                </c:pt>
                <c:pt idx="16">
                  <c:v>332.36253508387853</c:v>
                </c:pt>
                <c:pt idx="17">
                  <c:v>301.82142208982384</c:v>
                </c:pt>
                <c:pt idx="18">
                  <c:v>346.1690051809378</c:v>
                </c:pt>
                <c:pt idx="19">
                  <c:v>376.57913582606113</c:v>
                </c:pt>
                <c:pt idx="20">
                  <c:v>374.38501659230593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-14.3261508625683</c:v>
                </c:pt>
                <c:pt idx="3">
                  <c:v>-8.6927764336810718</c:v>
                </c:pt>
                <c:pt idx="4">
                  <c:v>0</c:v>
                </c:pt>
                <c:pt idx="5">
                  <c:v>21.776696682065854</c:v>
                </c:pt>
                <c:pt idx="6">
                  <c:v>25.084181834837999</c:v>
                </c:pt>
                <c:pt idx="7">
                  <c:v>1.5621584991293247</c:v>
                </c:pt>
                <c:pt idx="8">
                  <c:v>24.194990690150913</c:v>
                </c:pt>
                <c:pt idx="9">
                  <c:v>0</c:v>
                </c:pt>
                <c:pt idx="10">
                  <c:v>42.444500744799718</c:v>
                </c:pt>
                <c:pt idx="11">
                  <c:v>52.921773352919402</c:v>
                </c:pt>
                <c:pt idx="12">
                  <c:v>-13.994851267964364</c:v>
                </c:pt>
                <c:pt idx="13">
                  <c:v>38.356627569575608</c:v>
                </c:pt>
                <c:pt idx="14">
                  <c:v>-1.4479842205681759</c:v>
                </c:pt>
                <c:pt idx="15">
                  <c:v>49.010873813273996</c:v>
                </c:pt>
                <c:pt idx="16">
                  <c:v>-62.007537972756673</c:v>
                </c:pt>
                <c:pt idx="17">
                  <c:v>54.180079639051492</c:v>
                </c:pt>
                <c:pt idx="18">
                  <c:v>90.568711153068193</c:v>
                </c:pt>
                <c:pt idx="19">
                  <c:v>-14.496924349996231</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654.51398669077344</c:v>
                </c:pt>
                <c:pt idx="1">
                  <c:v>688.30715294367167</c:v>
                </c:pt>
                <c:pt idx="2">
                  <c:v>860.57809680147602</c:v>
                </c:pt>
                <c:pt idx="3">
                  <c:v>552.21578105794447</c:v>
                </c:pt>
                <c:pt idx="4">
                  <c:v>1138.6924480464106</c:v>
                </c:pt>
                <c:pt idx="5">
                  <c:v>2999.7346240424549</c:v>
                </c:pt>
                <c:pt idx="6">
                  <c:v>2091.8408393227182</c:v>
                </c:pt>
                <c:pt idx="7">
                  <c:v>5673.7635657983428</c:v>
                </c:pt>
                <c:pt idx="8">
                  <c:v>6204.2341292863011</c:v>
                </c:pt>
                <c:pt idx="9">
                  <c:v>6071.3698512853925</c:v>
                </c:pt>
                <c:pt idx="10">
                  <c:v>6051.0073940677921</c:v>
                </c:pt>
                <c:pt idx="11">
                  <c:v>6936.5322175482906</c:v>
                </c:pt>
                <c:pt idx="12">
                  <c:v>6931.5966946763483</c:v>
                </c:pt>
                <c:pt idx="13">
                  <c:v>6829.914081338874</c:v>
                </c:pt>
                <c:pt idx="14">
                  <c:v>5368.043890557462</c:v>
                </c:pt>
                <c:pt idx="15">
                  <c:v>5446.098976835603</c:v>
                </c:pt>
                <c:pt idx="16">
                  <c:v>6344.3543544929153</c:v>
                </c:pt>
                <c:pt idx="17">
                  <c:v>6267.5586947147522</c:v>
                </c:pt>
                <c:pt idx="18">
                  <c:v>6494.0215912082103</c:v>
                </c:pt>
                <c:pt idx="19">
                  <c:v>6805.2787693206583</c:v>
                </c:pt>
                <c:pt idx="20">
                  <c:v>5714.6682860161191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1475.7398007900001</c:v>
                </c:pt>
                <c:pt idx="10">
                  <c:v>1475.7398007899997</c:v>
                </c:pt>
                <c:pt idx="11">
                  <c:v>1475.7398007900001</c:v>
                </c:pt>
                <c:pt idx="12">
                  <c:v>1475.7398007899988</c:v>
                </c:pt>
                <c:pt idx="13">
                  <c:v>1475.739800790001</c:v>
                </c:pt>
                <c:pt idx="14">
                  <c:v>1475.7398007899988</c:v>
                </c:pt>
                <c:pt idx="15">
                  <c:v>1475.7398007900001</c:v>
                </c:pt>
                <c:pt idx="16">
                  <c:v>1475.7398007899965</c:v>
                </c:pt>
                <c:pt idx="17">
                  <c:v>1475.7398007899983</c:v>
                </c:pt>
                <c:pt idx="18">
                  <c:v>1475.7398007899974</c:v>
                </c:pt>
                <c:pt idx="19">
                  <c:v>1475.7398007899974</c:v>
                </c:pt>
                <c:pt idx="20">
                  <c:v>-8.1056669599984161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2734.4354472799996</c:v>
                </c:pt>
                <c:pt idx="9">
                  <c:v>2457.3698547899994</c:v>
                </c:pt>
                <c:pt idx="10">
                  <c:v>2386.0720918199995</c:v>
                </c:pt>
                <c:pt idx="11">
                  <c:v>2081.8905476899995</c:v>
                </c:pt>
                <c:pt idx="12">
                  <c:v>1940.74772398</c:v>
                </c:pt>
                <c:pt idx="13">
                  <c:v>2021.8484927999998</c:v>
                </c:pt>
                <c:pt idx="14">
                  <c:v>1622.5143875599997</c:v>
                </c:pt>
                <c:pt idx="15">
                  <c:v>981.1066881899992</c:v>
                </c:pt>
                <c:pt idx="16">
                  <c:v>1492.6152525300008</c:v>
                </c:pt>
                <c:pt idx="17">
                  <c:v>1492.6152525300008</c:v>
                </c:pt>
                <c:pt idx="18">
                  <c:v>1492.6152525300008</c:v>
                </c:pt>
                <c:pt idx="19">
                  <c:v>1257.2684589699998</c:v>
                </c:pt>
                <c:pt idx="20">
                  <c:v>1257.2684589699998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8" t="s">
        <v>248</v>
      </c>
      <c r="C2" s="98"/>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6"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6"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6"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6"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6"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6"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7"/>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6"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6"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Step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102</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103</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104</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107</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130062.86818559904</v>
      </c>
      <c r="J21" s="79">
        <f t="shared" si="1"/>
        <v>7524.9517604989378</v>
      </c>
      <c r="K21" s="79">
        <f t="shared" si="1"/>
        <v>7633.7640678633688</v>
      </c>
      <c r="L21" s="79">
        <f t="shared" si="1"/>
        <v>7528.9126090398941</v>
      </c>
      <c r="M21" s="16">
        <f t="shared" si="1"/>
        <v>8178.2202585490713</v>
      </c>
      <c r="N21" s="16">
        <f t="shared" si="1"/>
        <v>7939.6453734959714</v>
      </c>
      <c r="O21" s="16">
        <f t="shared" si="1"/>
        <v>10076.207259994573</v>
      </c>
      <c r="P21" s="16">
        <f t="shared" si="1"/>
        <v>9499.2712632779894</v>
      </c>
      <c r="Q21" s="16">
        <f t="shared" si="1"/>
        <v>13034.018933472656</v>
      </c>
      <c r="R21" s="16">
        <f t="shared" si="1"/>
        <v>13452.704914457176</v>
      </c>
      <c r="S21" s="16">
        <f t="shared" si="1"/>
        <v>14626.789071785317</v>
      </c>
      <c r="T21" s="16">
        <f t="shared" si="1"/>
        <v>14678.62118375261</v>
      </c>
      <c r="U21" s="16">
        <f t="shared" si="1"/>
        <v>16366.524488635048</v>
      </c>
      <c r="V21" s="16">
        <f t="shared" si="1"/>
        <v>16316.615833768339</v>
      </c>
      <c r="W21" s="16">
        <f t="shared" si="1"/>
        <v>16121.593150401251</v>
      </c>
      <c r="X21" s="16">
        <f t="shared" si="1"/>
        <v>16323.65340499382</v>
      </c>
      <c r="Y21" s="16">
        <f t="shared" si="1"/>
        <v>16091.324332041624</v>
      </c>
      <c r="Z21" s="16">
        <f t="shared" si="1"/>
        <v>18218.499856627521</v>
      </c>
      <c r="AA21" s="16">
        <f t="shared" si="1"/>
        <v>17748.946462122036</v>
      </c>
      <c r="AB21" s="16">
        <f t="shared" si="1"/>
        <v>18100.90103183176</v>
      </c>
      <c r="AC21" s="16">
        <f t="shared" si="1"/>
        <v>19364.149351942215</v>
      </c>
      <c r="AD21" s="16">
        <f t="shared" si="1"/>
        <v>17788.536613225886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119</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120</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121</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122</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123</v>
      </c>
      <c r="I42" s="1">
        <f>SUM(I32:I37,I44)</f>
        <v>43372.008924338465</v>
      </c>
      <c r="J42" s="1">
        <f t="shared" ref="J42:AC42" si="2">SUM(J32:J37,J44)</f>
        <v>42909.434395725788</v>
      </c>
      <c r="K42" s="1">
        <f t="shared" si="2"/>
        <v>40552.536081311977</v>
      </c>
      <c r="L42" s="1">
        <f t="shared" si="2"/>
        <v>42318.822038296734</v>
      </c>
      <c r="M42" s="1">
        <f t="shared" si="2"/>
        <v>40460.778785612638</v>
      </c>
      <c r="N42" s="1">
        <f t="shared" si="2"/>
        <v>38872.314412348045</v>
      </c>
      <c r="O42" s="1">
        <f t="shared" si="2"/>
        <v>39242.777211948909</v>
      </c>
      <c r="P42" s="1">
        <f t="shared" si="2"/>
        <v>41690.827585372201</v>
      </c>
      <c r="Q42" s="1">
        <f t="shared" si="2"/>
        <v>42377.655493666462</v>
      </c>
      <c r="R42" s="1">
        <f t="shared" si="2"/>
        <v>42472.560806833033</v>
      </c>
      <c r="S42" s="1">
        <f t="shared" si="2"/>
        <v>42968.151014994583</v>
      </c>
      <c r="T42" s="1">
        <f t="shared" si="2"/>
        <v>42536.579362564436</v>
      </c>
      <c r="U42" s="1">
        <f t="shared" si="2"/>
        <v>43097.365750573146</v>
      </c>
      <c r="V42" s="1">
        <f t="shared" si="2"/>
        <v>44274.691693905377</v>
      </c>
      <c r="W42" s="1">
        <f t="shared" si="2"/>
        <v>42928.789724474045</v>
      </c>
      <c r="X42" s="1">
        <f t="shared" si="2"/>
        <v>43361.366109885123</v>
      </c>
      <c r="Y42" s="1">
        <f t="shared" si="2"/>
        <v>44029.779865883967</v>
      </c>
      <c r="Z42" s="1">
        <f t="shared" si="2"/>
        <v>44477.156245931779</v>
      </c>
      <c r="AA42" s="1">
        <f t="shared" si="2"/>
        <v>43977.624395072235</v>
      </c>
      <c r="AB42" s="1">
        <f t="shared" si="2"/>
        <v>45039.808745397881</v>
      </c>
      <c r="AC42" s="1">
        <f t="shared" si="2"/>
        <v>46678.129742370897</v>
      </c>
    </row>
    <row r="44" spans="1:30">
      <c r="H44" s="69" t="s">
        <v>124</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114</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115</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116</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117</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118</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119</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120</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121</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122</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2" t="s">
        <v>313</v>
      </c>
    </row>
    <row r="62" spans="8:32">
      <c r="H62" s="69" t="s">
        <v>126</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127</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114</v>
      </c>
      <c r="I75" s="1">
        <f>SUMIFS(Generation_1!C:C,Generation_1!$A:$A,$B$71,Generation_1!$B:$B,$H75)</f>
        <v>24691.928935626162</v>
      </c>
      <c r="J75" s="1">
        <f>SUMIFS(Generation_1!M:M,Generation_1!$A:$A,$B$71,Generation_1!$B:$B,$H75)</f>
        <v>0</v>
      </c>
      <c r="K75" s="1">
        <f>SUMIFS(Generation_1!W:W,Generation_1!$A:$A,$B$71,Generation_1!$B:$B,$H75)</f>
        <v>0</v>
      </c>
    </row>
    <row r="76" spans="1:30">
      <c r="H76" s="69" t="s">
        <v>115</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116</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117</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118</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119</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120</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121</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122</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2" t="s">
        <v>313</v>
      </c>
    </row>
    <row r="85" spans="1:30">
      <c r="H85" s="69" t="s">
        <v>126</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127</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124</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119</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130</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119</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124</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119</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120</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121</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122</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123</v>
      </c>
      <c r="I177" s="1">
        <f>SUM(I167:I172,I179)</f>
        <v>261.44588388459215</v>
      </c>
      <c r="J177" s="1">
        <f t="shared" ref="J177:AC177" si="3">SUM(J167:J172,J179)</f>
        <v>-201.12864472808337</v>
      </c>
      <c r="K177" s="1">
        <f t="shared" si="3"/>
        <v>-2558.026959141891</v>
      </c>
      <c r="L177" s="1">
        <f t="shared" si="3"/>
        <v>-791.7410021571327</v>
      </c>
      <c r="M177" s="1">
        <f t="shared" si="3"/>
        <v>-2649.7842548412295</v>
      </c>
      <c r="N177" s="1">
        <f t="shared" si="3"/>
        <v>-4238.2486281058254</v>
      </c>
      <c r="O177" s="1">
        <f t="shared" si="3"/>
        <v>-3867.7858285049533</v>
      </c>
      <c r="P177" s="1">
        <f t="shared" si="3"/>
        <v>-1419.7354550816649</v>
      </c>
      <c r="Q177" s="1">
        <f t="shared" si="3"/>
        <v>-732.90754678740336</v>
      </c>
      <c r="R177" s="1">
        <f t="shared" si="3"/>
        <v>-638.00223362083398</v>
      </c>
      <c r="S177" s="1">
        <f t="shared" si="3"/>
        <v>-142.4120254592799</v>
      </c>
      <c r="T177" s="1">
        <f t="shared" si="3"/>
        <v>-573.9836778894296</v>
      </c>
      <c r="U177" s="1">
        <f t="shared" si="3"/>
        <v>-13.197289880724838</v>
      </c>
      <c r="V177" s="1">
        <f t="shared" si="3"/>
        <v>1164.1286534515134</v>
      </c>
      <c r="W177" s="1">
        <f t="shared" si="3"/>
        <v>-181.77331597981561</v>
      </c>
      <c r="X177" s="1">
        <f t="shared" si="3"/>
        <v>250.80306943125993</v>
      </c>
      <c r="Y177" s="1">
        <f t="shared" si="3"/>
        <v>919.21682543010274</v>
      </c>
      <c r="Z177" s="1">
        <f t="shared" si="3"/>
        <v>1366.5932054779189</v>
      </c>
      <c r="AA177" s="1">
        <f t="shared" si="3"/>
        <v>867.06135461836834</v>
      </c>
      <c r="AB177" s="1">
        <f t="shared" si="3"/>
        <v>1929.2457049440138</v>
      </c>
      <c r="AC177" s="1">
        <f t="shared" si="3"/>
        <v>3567.5667019170296</v>
      </c>
    </row>
    <row r="179" spans="1:30">
      <c r="H179" s="69" t="s">
        <v>124</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Step Change (DP4)</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25298.183460576303</v>
      </c>
      <c r="J13" s="14">
        <f>SUMIFS(BuildCost_2!C:C,BuildCost_2!$A:$A,$B$10)/1000</f>
        <v>0</v>
      </c>
      <c r="K13" s="14">
        <f>SUMIFS(BuildCost_2!D:D,BuildCost_2!$A:$A,$B$10)/1000</f>
        <v>231.95062974364578</v>
      </c>
      <c r="L13" s="14">
        <f>SUMIFS(BuildCost_2!E:E,BuildCost_2!$A:$A,$B$10)/1000</f>
        <v>279.58676362740351</v>
      </c>
      <c r="M13" s="14">
        <f>SUMIFS(BuildCost_2!F:F,BuildCost_2!$A:$A,$B$10)/1000</f>
        <v>296.50541538746336</v>
      </c>
      <c r="N13" s="14">
        <f>SUMIFS(BuildCost_2!G:G,BuildCost_2!$A:$A,$B$10)/1000</f>
        <v>656.05073597080934</v>
      </c>
      <c r="O13" s="14">
        <f>SUMIFS(BuildCost_2!H:H,BuildCost_2!$A:$A,$B$10)/1000</f>
        <v>1055.8396809090782</v>
      </c>
      <c r="P13" s="14">
        <f>SUMIFS(BuildCost_2!I:I,BuildCost_2!$A:$A,$B$10)/1000</f>
        <v>1614.5883803563343</v>
      </c>
      <c r="Q13" s="14">
        <f>SUMIFS(BuildCost_2!J:J,BuildCost_2!$A:$A,$B$10)/1000</f>
        <v>1796.170840940408</v>
      </c>
      <c r="R13" s="14">
        <f>SUMIFS(BuildCost_2!K:K,BuildCost_2!$A:$A,$B$10)/1000</f>
        <v>1925.7982173693222</v>
      </c>
      <c r="S13" s="14">
        <f>SUMIFS(BuildCost_2!L:L,BuildCost_2!$A:$A,$B$10)/1000</f>
        <v>2436.6219513904366</v>
      </c>
      <c r="T13" s="14">
        <f>SUMIFS(BuildCost_2!M:M,BuildCost_2!$A:$A,$B$10)/1000</f>
        <v>2766.9303303789407</v>
      </c>
      <c r="U13" s="14">
        <f>SUMIFS(BuildCost_2!N:N,BuildCost_2!$A:$A,$B$10)/1000</f>
        <v>3612.7074947448104</v>
      </c>
      <c r="V13" s="14">
        <f>SUMIFS(BuildCost_2!O:O,BuildCost_2!$A:$A,$B$10)/1000</f>
        <v>3828.1248730110824</v>
      </c>
      <c r="W13" s="14">
        <f>SUMIFS(BuildCost_2!P:P,BuildCost_2!$A:$A,$B$10)/1000</f>
        <v>3878.5454143639158</v>
      </c>
      <c r="X13" s="14">
        <f>SUMIFS(BuildCost_2!Q:Q,BuildCost_2!$A:$A,$B$10)/1000</f>
        <v>5008.2476624232695</v>
      </c>
      <c r="Y13" s="14">
        <f>SUMIFS(BuildCost_2!R:R,BuildCost_2!$A:$A,$B$10)/1000</f>
        <v>5361.0056898688244</v>
      </c>
      <c r="Z13" s="14">
        <f>SUMIFS(BuildCost_2!S:S,BuildCost_2!$A:$A,$B$10)/1000</f>
        <v>6092.7947048578353</v>
      </c>
      <c r="AA13" s="14">
        <f>SUMIFS(BuildCost_2!T:T,BuildCost_2!$A:$A,$B$10)/1000</f>
        <v>6098.7748242535299</v>
      </c>
      <c r="AB13" s="14">
        <f>SUMIFS(BuildCost_2!U:U,BuildCost_2!$A:$A,$B$10)/1000</f>
        <v>6217.8278825869766</v>
      </c>
      <c r="AC13" s="14">
        <f>SUMIFS(BuildCost_2!V:V,BuildCost_2!$A:$A,$B$10)/1000</f>
        <v>6494.5720381621168</v>
      </c>
      <c r="AD13" s="14">
        <f>SUMIFS(BuildCost_2!W:W,BuildCost_2!$A:$A,$B$10)/1000</f>
        <v>6594.1409851752351</v>
      </c>
    </row>
    <row r="14" spans="1:30">
      <c r="F14" s="42"/>
      <c r="H14" s="69" t="s">
        <v>102</v>
      </c>
      <c r="I14" s="14">
        <f t="shared" si="0"/>
        <v>31344.456504915157</v>
      </c>
      <c r="J14" s="14">
        <f>SUMIFS(FOMCost_2!C:C,FOMCost_2!$A:$A,$B$10)/1000</f>
        <v>3663.3629785851149</v>
      </c>
      <c r="K14" s="14">
        <f>SUMIFS(FOMCost_2!D:D,FOMCost_2!$A:$A,$B$10)/1000</f>
        <v>3462.9362879901464</v>
      </c>
      <c r="L14" s="14">
        <f>SUMIFS(FOMCost_2!E:E,FOMCost_2!$A:$A,$B$10)/1000</f>
        <v>2791.0636836354415</v>
      </c>
      <c r="M14" s="14">
        <f>SUMIFS(FOMCost_2!F:F,FOMCost_2!$A:$A,$B$10)/1000</f>
        <v>4134.3377269837811</v>
      </c>
      <c r="N14" s="14">
        <f>SUMIFS(FOMCost_2!G:G,FOMCost_2!$A:$A,$B$10)/1000</f>
        <v>2639.7230465570892</v>
      </c>
      <c r="O14" s="14">
        <f>SUMIFS(FOMCost_2!H:H,FOMCost_2!$A:$A,$B$10)/1000</f>
        <v>3006.8799890665223</v>
      </c>
      <c r="P14" s="14">
        <f>SUMIFS(FOMCost_2!I:I,FOMCost_2!$A:$A,$B$10)/1000</f>
        <v>2558.0267121239021</v>
      </c>
      <c r="Q14" s="14">
        <f>SUMIFS(FOMCost_2!J:J,FOMCost_2!$A:$A,$B$10)/1000</f>
        <v>2498.90246219962</v>
      </c>
      <c r="R14" s="14">
        <f>SUMIFS(FOMCost_2!K:K,FOMCost_2!$A:$A,$B$10)/1000</f>
        <v>2474.5097534982287</v>
      </c>
      <c r="S14" s="14">
        <f>SUMIFS(FOMCost_2!L:L,FOMCost_2!$A:$A,$B$10)/1000</f>
        <v>3038.5235200193833</v>
      </c>
      <c r="T14" s="14">
        <f>SUMIFS(FOMCost_2!M:M,FOMCost_2!$A:$A,$B$10)/1000</f>
        <v>2838.110832331412</v>
      </c>
      <c r="U14" s="14">
        <f>SUMIFS(FOMCost_2!N:N,FOMCost_2!$A:$A,$B$10)/1000</f>
        <v>2652.3488635488311</v>
      </c>
      <c r="V14" s="14">
        <f>SUMIFS(FOMCost_2!O:O,FOMCost_2!$A:$A,$B$10)/1000</f>
        <v>2682.561063890148</v>
      </c>
      <c r="W14" s="14">
        <f>SUMIFS(FOMCost_2!P:P,FOMCost_2!$A:$A,$B$10)/1000</f>
        <v>2692.6136403112459</v>
      </c>
      <c r="X14" s="14">
        <f>SUMIFS(FOMCost_2!Q:Q,FOMCost_2!$A:$A,$B$10)/1000</f>
        <v>2724.154144361893</v>
      </c>
      <c r="Y14" s="14">
        <f>SUMIFS(FOMCost_2!R:R,FOMCost_2!$A:$A,$B$10)/1000</f>
        <v>2649.9430116138192</v>
      </c>
      <c r="Z14" s="14">
        <f>SUMIFS(FOMCost_2!S:S,FOMCost_2!$A:$A,$B$10)/1000</f>
        <v>2796.1629872913272</v>
      </c>
      <c r="AA14" s="14">
        <f>SUMIFS(FOMCost_2!T:T,FOMCost_2!$A:$A,$B$10)/1000</f>
        <v>2766.0508929889852</v>
      </c>
      <c r="AB14" s="14">
        <f>SUMIFS(FOMCost_2!U:U,FOMCost_2!$A:$A,$B$10)/1000</f>
        <v>2755.4097489914934</v>
      </c>
      <c r="AC14" s="14">
        <f>SUMIFS(FOMCost_2!V:V,FOMCost_2!$A:$A,$B$10)/1000</f>
        <v>3273.9795412937851</v>
      </c>
      <c r="AD14" s="14">
        <f>SUMIFS(FOMCost_2!W:W,FOMCost_2!$A:$A,$B$10)/1000</f>
        <v>2759.4493065554971</v>
      </c>
    </row>
    <row r="15" spans="1:30">
      <c r="F15" s="42"/>
      <c r="H15" s="69" t="s">
        <v>103</v>
      </c>
      <c r="I15" s="14">
        <f t="shared" si="0"/>
        <v>16999.296061542856</v>
      </c>
      <c r="J15" s="14">
        <f>SUMIFS(FuelCost_2!C:C,FuelCost_2!$A:$A,$B$10)/1000</f>
        <v>2437.9911408896014</v>
      </c>
      <c r="K15" s="14">
        <f>SUMIFS(FuelCost_2!D:D,FuelCost_2!$A:$A,$B$10)/1000</f>
        <v>2370.7130823481161</v>
      </c>
      <c r="L15" s="14">
        <f>SUMIFS(FuelCost_2!E:E,FuelCost_2!$A:$A,$B$10)/1000</f>
        <v>2393.3804092009382</v>
      </c>
      <c r="M15" s="14">
        <f>SUMIFS(FuelCost_2!F:F,FuelCost_2!$A:$A,$B$10)/1000</f>
        <v>2182.9196244809564</v>
      </c>
      <c r="N15" s="14">
        <f>SUMIFS(FuelCost_2!G:G,FuelCost_2!$A:$A,$B$10)/1000</f>
        <v>1930.6805602880813</v>
      </c>
      <c r="O15" s="14">
        <f>SUMIFS(FuelCost_2!H:H,FuelCost_2!$A:$A,$B$10)/1000</f>
        <v>1769.4931056671219</v>
      </c>
      <c r="P15" s="14">
        <f>SUMIFS(FuelCost_2!I:I,FuelCost_2!$A:$A,$B$10)/1000</f>
        <v>2066.1294500855679</v>
      </c>
      <c r="Q15" s="14">
        <f>SUMIFS(FuelCost_2!J:J,FuelCost_2!$A:$A,$B$10)/1000</f>
        <v>1698.7854353800767</v>
      </c>
      <c r="R15" s="14">
        <f>SUMIFS(FuelCost_2!K:K,FuelCost_2!$A:$A,$B$10)/1000</f>
        <v>1664.3209221208347</v>
      </c>
      <c r="S15" s="14">
        <f>SUMIFS(FuelCost_2!L:L,FuelCost_2!$A:$A,$B$10)/1000</f>
        <v>1682.1321631348073</v>
      </c>
      <c r="T15" s="14">
        <f>SUMIFS(FuelCost_2!M:M,FuelCost_2!$A:$A,$B$10)/1000</f>
        <v>1341.4770863322833</v>
      </c>
      <c r="U15" s="14">
        <f>SUMIFS(FuelCost_2!N:N,FuelCost_2!$A:$A,$B$10)/1000</f>
        <v>1250.2088452366095</v>
      </c>
      <c r="V15" s="14">
        <f>SUMIFS(FuelCost_2!O:O,FuelCost_2!$A:$A,$B$10)/1000</f>
        <v>1211.0898983873099</v>
      </c>
      <c r="W15" s="14">
        <f>SUMIFS(FuelCost_2!P:P,FuelCost_2!$A:$A,$B$10)/1000</f>
        <v>1106.3964960244778</v>
      </c>
      <c r="X15" s="14">
        <f>SUMIFS(FuelCost_2!Q:Q,FuelCost_2!$A:$A,$B$10)/1000</f>
        <v>590.65842557375947</v>
      </c>
      <c r="Y15" s="14">
        <f>SUMIFS(FuelCost_2!R:R,FuelCost_2!$A:$A,$B$10)/1000</f>
        <v>502.35964501225624</v>
      </c>
      <c r="Z15" s="14">
        <f>SUMIFS(FuelCost_2!S:S,FuelCost_2!$A:$A,$B$10)/1000</f>
        <v>771.73167532733248</v>
      </c>
      <c r="AA15" s="14">
        <f>SUMIFS(FuelCost_2!T:T,FuelCost_2!$A:$A,$B$10)/1000</f>
        <v>498.00273184471575</v>
      </c>
      <c r="AB15" s="14">
        <f>SUMIFS(FuelCost_2!U:U,FuelCost_2!$A:$A,$B$10)/1000</f>
        <v>411.06453237310194</v>
      </c>
      <c r="AC15" s="14">
        <f>SUMIFS(FuelCost_2!V:V,FuelCost_2!$A:$A,$B$10)/1000</f>
        <v>587.74558511035809</v>
      </c>
      <c r="AD15" s="14">
        <f>SUMIFS(FuelCost_2!W:W,FuelCost_2!$A:$A,$B$10)/1000</f>
        <v>456.45641524705422</v>
      </c>
    </row>
    <row r="16" spans="1:30">
      <c r="F16" s="42"/>
      <c r="H16" s="69" t="s">
        <v>104</v>
      </c>
      <c r="I16" s="14">
        <f t="shared" si="0"/>
        <v>6917.5790661292058</v>
      </c>
      <c r="J16" s="14">
        <f>SUMIFS(VOMCost_2!C:C,VOMCost_2!$A:$A,$B$10)/1000</f>
        <v>769.08365433344829</v>
      </c>
      <c r="K16" s="14">
        <f>SUMIFS(VOMCost_2!D:D,VOMCost_2!$A:$A,$B$10)/1000</f>
        <v>742.66629345122408</v>
      </c>
      <c r="L16" s="14">
        <f>SUMIFS(VOMCost_2!E:E,VOMCost_2!$A:$A,$B$10)/1000</f>
        <v>735.61378618036861</v>
      </c>
      <c r="M16" s="14">
        <f>SUMIFS(VOMCost_2!F:F,VOMCost_2!$A:$A,$B$10)/1000</f>
        <v>739.78833083067559</v>
      </c>
      <c r="N16" s="14">
        <f>SUMIFS(VOMCost_2!G:G,VOMCost_2!$A:$A,$B$10)/1000</f>
        <v>712.49069582831646</v>
      </c>
      <c r="O16" s="14">
        <f>SUMIFS(VOMCost_2!H:H,VOMCost_2!$A:$A,$B$10)/1000</f>
        <v>687.06538997890175</v>
      </c>
      <c r="P16" s="14">
        <f>SUMIFS(VOMCost_2!I:I,VOMCost_2!$A:$A,$B$10)/1000</f>
        <v>670.9393130175273</v>
      </c>
      <c r="Q16" s="14">
        <f>SUMIFS(VOMCost_2!J:J,VOMCost_2!$A:$A,$B$10)/1000</f>
        <v>670.22417980296575</v>
      </c>
      <c r="R16" s="14">
        <f>SUMIFS(VOMCost_2!K:K,VOMCost_2!$A:$A,$B$10)/1000</f>
        <v>668.35767653906009</v>
      </c>
      <c r="S16" s="14">
        <f>SUMIFS(VOMCost_2!L:L,VOMCost_2!$A:$A,$B$10)/1000</f>
        <v>655.71955165389136</v>
      </c>
      <c r="T16" s="14">
        <f>SUMIFS(VOMCost_2!M:M,VOMCost_2!$A:$A,$B$10)/1000</f>
        <v>642.38582046559918</v>
      </c>
      <c r="U16" s="14">
        <f>SUMIFS(VOMCost_2!N:N,VOMCost_2!$A:$A,$B$10)/1000</f>
        <v>608.0203115657614</v>
      </c>
      <c r="V16" s="14">
        <f>SUMIFS(VOMCost_2!O:O,VOMCost_2!$A:$A,$B$10)/1000</f>
        <v>596.78197459930186</v>
      </c>
      <c r="W16" s="14">
        <f>SUMIFS(VOMCost_2!P:P,VOMCost_2!$A:$A,$B$10)/1000</f>
        <v>605.16094431292674</v>
      </c>
      <c r="X16" s="14">
        <f>SUMIFS(VOMCost_2!Q:Q,VOMCost_2!$A:$A,$B$10)/1000</f>
        <v>526.95383037453189</v>
      </c>
      <c r="Y16" s="14">
        <f>SUMIFS(VOMCost_2!R:R,VOMCost_2!$A:$A,$B$10)/1000</f>
        <v>518.44764502767009</v>
      </c>
      <c r="Z16" s="14">
        <f>SUMIFS(VOMCost_2!S:S,VOMCost_2!$A:$A,$B$10)/1000</f>
        <v>495.63956351140399</v>
      </c>
      <c r="AA16" s="14">
        <f>SUMIFS(VOMCost_2!T:T,VOMCost_2!$A:$A,$B$10)/1000</f>
        <v>538.42883576555096</v>
      </c>
      <c r="AB16" s="14">
        <f>SUMIFS(VOMCost_2!U:U,VOMCost_2!$A:$A,$B$10)/1000</f>
        <v>521.97641132842409</v>
      </c>
      <c r="AC16" s="14">
        <f>SUMIFS(VOMCost_2!V:V,VOMCost_2!$A:$A,$B$10)/1000</f>
        <v>508.37399828307923</v>
      </c>
      <c r="AD16" s="14">
        <f>SUMIFS(VOMCost_2!W:W,VOMCost_2!$A:$A,$B$10)/1000</f>
        <v>500.23124255121212</v>
      </c>
    </row>
    <row r="17" spans="1:31">
      <c r="F17" s="42"/>
      <c r="H17" s="69" t="s">
        <v>105</v>
      </c>
      <c r="I17" s="14">
        <f>NPV(WACC,J17:AD17)/(1+WACC)^2</f>
        <v>1955.2820410675874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1.1975629500084413</v>
      </c>
      <c r="P17" s="14">
        <f>SUMIFS(REZTxCost_2!I:I,REZTxCost_2!$A:$A,$B$10)/1000</f>
        <v>10.020103469330973</v>
      </c>
      <c r="Q17" s="14">
        <f>SUMIFS(REZTxCost_2!J:J,REZTxCost_2!$A:$A,$B$10)/1000</f>
        <v>5.5473500570367937</v>
      </c>
      <c r="R17" s="14">
        <f>SUMIFS(REZTxCost_2!K:K,REZTxCost_2!$A:$A,$B$10)/1000</f>
        <v>7.8739440001390903</v>
      </c>
      <c r="S17" s="14">
        <f>SUMIFS(REZTxCost_2!L:L,REZTxCost_2!$A:$A,$B$10)/1000</f>
        <v>99.581547541594958</v>
      </c>
      <c r="T17" s="14">
        <f>SUMIFS(REZTxCost_2!M:M,REZTxCost_2!$A:$A,$B$10)/1000</f>
        <v>172.51033993816887</v>
      </c>
      <c r="U17" s="14">
        <f>SUMIFS(REZTxCost_2!N:N,REZTxCost_2!$A:$A,$B$10)/1000</f>
        <v>253.57198737252233</v>
      </c>
      <c r="V17" s="14">
        <f>SUMIFS(REZTxCost_2!O:O,REZTxCost_2!$A:$A,$B$10)/1000</f>
        <v>307.5599971124139</v>
      </c>
      <c r="W17" s="14">
        <f>SUMIFS(REZTxCost_2!P:P,REZTxCost_2!$A:$A,$B$10)/1000</f>
        <v>315.54832259790129</v>
      </c>
      <c r="X17" s="14">
        <f>SUMIFS(REZTxCost_2!Q:Q,REZTxCost_2!$A:$A,$B$10)/1000</f>
        <v>509.64484668519981</v>
      </c>
      <c r="Y17" s="14">
        <f>SUMIFS(REZTxCost_2!R:R,REZTxCost_2!$A:$A,$B$10)/1000</f>
        <v>524.94567711791615</v>
      </c>
      <c r="Z17" s="14">
        <f>SUMIFS(REZTxCost_2!S:S,REZTxCost_2!$A:$A,$B$10)/1000</f>
        <v>672.01462890119501</v>
      </c>
      <c r="AA17" s="14">
        <f>SUMIFS(REZTxCost_2!T:T,REZTxCost_2!$A:$A,$B$10)/1000</f>
        <v>673.51975559078494</v>
      </c>
      <c r="AB17" s="14">
        <f>SUMIFS(REZTxCost_2!U:U,REZTxCost_2!$A:$A,$B$10)/1000</f>
        <v>693.1695732924037</v>
      </c>
      <c r="AC17" s="14">
        <f>SUMIFS(REZTxCost_2!V:V,REZTxCost_2!$A:$A,$B$10)/1000</f>
        <v>745.45005849107952</v>
      </c>
      <c r="AD17" s="14">
        <f>SUMIFS(REZTxCost_2!W:W,REZTxCost_2!$A:$A,$B$10)/1000</f>
        <v>745.45005849107952</v>
      </c>
    </row>
    <row r="18" spans="1:31">
      <c r="F18" s="42"/>
      <c r="H18" s="69" t="s">
        <v>106</v>
      </c>
      <c r="I18" s="14">
        <f t="shared" si="0"/>
        <v>100.26279212686687</v>
      </c>
      <c r="J18" s="14">
        <f>SUMIFS(DSPCost_2!C:C,DSPCost_2!$A:$A,$B$10)/1000</f>
        <v>0</v>
      </c>
      <c r="K18" s="14">
        <f>SUMIFS(DSPCost_2!D:D,DSPCost_2!$A:$A,$B$10)/1000</f>
        <v>0</v>
      </c>
      <c r="L18" s="14">
        <f>SUMIFS(DSPCost_2!E:E,DSPCost_2!$A:$A,$B$10)/1000</f>
        <v>14.3261508625683</v>
      </c>
      <c r="M18" s="14">
        <f>SUMIFS(DSPCost_2!F:F,DSPCost_2!$A:$A,$B$10)/1000</f>
        <v>27.711586180512334</v>
      </c>
      <c r="N18" s="14">
        <f>SUMIFS(DSPCost_2!G:G,DSPCost_2!$A:$A,$B$10)/1000</f>
        <v>0</v>
      </c>
      <c r="O18" s="14">
        <f>SUMIFS(DSPCost_2!H:H,DSPCost_2!$A:$A,$B$10)/1000</f>
        <v>0</v>
      </c>
      <c r="P18" s="14">
        <f>SUMIFS(DSPCost_2!I:I,DSPCost_2!$A:$A,$B$10)/1000</f>
        <v>0</v>
      </c>
      <c r="Q18" s="14">
        <f>SUMIFS(DSPCost_2!J:J,DSPCost_2!$A:$A,$B$10)/1000</f>
        <v>25.49208640964607</v>
      </c>
      <c r="R18" s="14">
        <f>SUMIFS(DSPCost_2!K:K,DSPCost_2!$A:$A,$B$10)/1000</f>
        <v>6.1174672096225002</v>
      </c>
      <c r="S18" s="14">
        <f>SUMIFS(DSPCost_2!L:L,DSPCost_2!$A:$A,$B$10)/1000</f>
        <v>0</v>
      </c>
      <c r="T18" s="14">
        <f>SUMIFS(DSPCost_2!M:M,DSPCost_2!$A:$A,$B$10)/1000</f>
        <v>0</v>
      </c>
      <c r="U18" s="14">
        <f>SUMIFS(DSPCost_2!N:N,DSPCost_2!$A:$A,$B$10)/1000</f>
        <v>0</v>
      </c>
      <c r="V18" s="14">
        <f>SUMIFS(DSPCost_2!O:O,DSPCost_2!$A:$A,$B$10)/1000</f>
        <v>46.670979638843363</v>
      </c>
      <c r="W18" s="14">
        <f>SUMIFS(DSPCost_2!P:P,DSPCost_2!$A:$A,$B$10)/1000</f>
        <v>0</v>
      </c>
      <c r="X18" s="14">
        <f>SUMIFS(DSPCost_2!Q:Q,DSPCost_2!$A:$A,$B$10)/1000</f>
        <v>1.4479842205681759</v>
      </c>
      <c r="Y18" s="14">
        <f>SUMIFS(DSPCost_2!R:R,DSPCost_2!$A:$A,$B$10)/1000</f>
        <v>0</v>
      </c>
      <c r="Z18" s="14">
        <f>SUMIFS(DSPCost_2!S:S,DSPCost_2!$A:$A,$B$10)/1000</f>
        <v>62.007537972756673</v>
      </c>
      <c r="AA18" s="14">
        <f>SUMIFS(DSPCost_2!T:T,DSPCost_2!$A:$A,$B$10)/1000</f>
        <v>0</v>
      </c>
      <c r="AB18" s="14">
        <f>SUMIFS(DSPCost_2!U:U,DSPCost_2!$A:$A,$B$10)/1000</f>
        <v>0</v>
      </c>
      <c r="AC18" s="14">
        <f>SUMIFS(DSPCost_2!V:V,DSPCost_2!$A:$A,$B$10)/1000</f>
        <v>39.07498786205943</v>
      </c>
      <c r="AD18" s="14">
        <f>SUMIFS(DSPCost_2!W:W,DSPCost_2!$A:$A,$B$10)/1000</f>
        <v>0</v>
      </c>
    </row>
    <row r="19" spans="1:31">
      <c r="F19" s="42"/>
      <c r="H19" s="69" t="s">
        <v>107</v>
      </c>
      <c r="I19" s="14">
        <f t="shared" si="0"/>
        <v>2145.6688424994049</v>
      </c>
      <c r="J19" s="14">
        <f>SUMIFS(RehabCost_2!C:C,RehabCost_2!$A:$A,$B$10)/1000</f>
        <v>0</v>
      </c>
      <c r="K19" s="14">
        <f>SUMIFS(RehabCost_2!D:D,RehabCost_2!$A:$A,$B$10)/1000</f>
        <v>112.97132743362832</v>
      </c>
      <c r="L19" s="14">
        <f>SUMIFS(RehabCost_2!E:E,RehabCost_2!$A:$A,$B$10)/1000</f>
        <v>430.14442477876111</v>
      </c>
      <c r="M19" s="14">
        <f>SUMIFS(RehabCost_2!F:F,RehabCost_2!$A:$A,$B$10)/1000</f>
        <v>91.027256637168151</v>
      </c>
      <c r="N19" s="14">
        <f>SUMIFS(RehabCost_2!G:G,RehabCost_2!$A:$A,$B$10)/1000</f>
        <v>555.91646017699122</v>
      </c>
      <c r="O19" s="14">
        <f>SUMIFS(RehabCost_2!H:H,RehabCost_2!$A:$A,$B$10)/1000</f>
        <v>250.32495575221239</v>
      </c>
      <c r="P19" s="14">
        <f>SUMIFS(RehabCost_2!I:I,RehabCost_2!$A:$A,$B$10)/1000</f>
        <v>182.0545132743363</v>
      </c>
      <c r="Q19" s="14">
        <f>SUMIFS(RehabCost_2!J:J,RehabCost_2!$A:$A,$B$10)/1000</f>
        <v>225.58707964601768</v>
      </c>
      <c r="R19" s="14">
        <f>SUMIFS(RehabCost_2!K:K,RehabCost_2!$A:$A,$B$10)/1000</f>
        <v>61.94687119512345</v>
      </c>
      <c r="S19" s="14">
        <f>SUMIFS(RehabCost_2!L:L,RehabCost_2!$A:$A,$B$10)/1000</f>
        <v>203.29455352127079</v>
      </c>
      <c r="T19" s="14">
        <f>SUMIFS(RehabCost_2!M:M,RehabCost_2!$A:$A,$B$10)/1000</f>
        <v>331.59929203539826</v>
      </c>
      <c r="U19" s="14">
        <f>SUMIFS(RehabCost_2!N:N,RehabCost_2!$A:$A,$B$10)/1000</f>
        <v>365.06938442295012</v>
      </c>
      <c r="V19" s="14">
        <f>SUMIFS(RehabCost_2!O:O,RehabCost_2!$A:$A,$B$10)/1000</f>
        <v>24.164968257620174</v>
      </c>
      <c r="W19" s="14">
        <f>SUMIFS(RehabCost_2!P:P,RehabCost_2!$A:$A,$B$10)/1000</f>
        <v>5.3488672566371678</v>
      </c>
      <c r="X19" s="14">
        <f>SUMIFS(RehabCost_2!Q:Q,RehabCost_2!$A:$A,$B$10)/1000</f>
        <v>697.82601864548451</v>
      </c>
      <c r="Y19" s="14">
        <f>SUMIFS(RehabCost_2!R:R,RehabCost_2!$A:$A,$B$10)/1000</f>
        <v>191.84708441388122</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121.46371703804229</v>
      </c>
    </row>
    <row r="20" spans="1:31">
      <c r="F20" s="42"/>
      <c r="H20" s="25" t="s">
        <v>108</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109</v>
      </c>
      <c r="I21" s="16">
        <f t="shared" ref="I21:AD21" si="1">SUM(I13:I20)</f>
        <v>89325.039585054925</v>
      </c>
      <c r="J21" s="79">
        <f t="shared" si="1"/>
        <v>6870.4377738081639</v>
      </c>
      <c r="K21" s="79">
        <f t="shared" si="1"/>
        <v>6945.4569149196959</v>
      </c>
      <c r="L21" s="79">
        <f t="shared" si="1"/>
        <v>6668.334512238418</v>
      </c>
      <c r="M21" s="16">
        <f t="shared" si="1"/>
        <v>7626.0044774911257</v>
      </c>
      <c r="N21" s="16">
        <f t="shared" si="1"/>
        <v>6800.9529254495601</v>
      </c>
      <c r="O21" s="16">
        <f t="shared" si="1"/>
        <v>7076.4726359521183</v>
      </c>
      <c r="P21" s="16">
        <f t="shared" si="1"/>
        <v>7407.4304239552721</v>
      </c>
      <c r="Q21" s="16">
        <f t="shared" si="1"/>
        <v>7360.2553676743109</v>
      </c>
      <c r="R21" s="16">
        <f t="shared" si="1"/>
        <v>7248.4707851708699</v>
      </c>
      <c r="S21" s="16">
        <f t="shared" si="1"/>
        <v>8555.4192204999254</v>
      </c>
      <c r="T21" s="16">
        <f t="shared" si="1"/>
        <v>8627.6137896848159</v>
      </c>
      <c r="U21" s="16">
        <f t="shared" si="1"/>
        <v>9429.9922710867559</v>
      </c>
      <c r="V21" s="16">
        <f t="shared" si="1"/>
        <v>9385.0191390919936</v>
      </c>
      <c r="W21" s="16">
        <f t="shared" si="1"/>
        <v>9291.6790690623748</v>
      </c>
      <c r="X21" s="16">
        <f t="shared" si="1"/>
        <v>10955.609514436357</v>
      </c>
      <c r="Y21" s="16">
        <f t="shared" si="1"/>
        <v>10645.225355206017</v>
      </c>
      <c r="Z21" s="16">
        <f t="shared" si="1"/>
        <v>11874.145502134605</v>
      </c>
      <c r="AA21" s="16">
        <f t="shared" si="1"/>
        <v>11481.387767407283</v>
      </c>
      <c r="AB21" s="16">
        <f t="shared" si="1"/>
        <v>11606.87944062355</v>
      </c>
      <c r="AC21" s="16">
        <f t="shared" si="1"/>
        <v>12558.870582621559</v>
      </c>
      <c r="AD21" s="16">
        <f t="shared" si="1"/>
        <v>12073.868327209773</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7461.8735292682995</v>
      </c>
      <c r="Q37" s="1">
        <f>SUMIFS(Capacity_2!L:L,Capacity_2!$A:$A,$B$29,Capacity_2!$B:$B,$H37)</f>
        <v>7636.7197501663004</v>
      </c>
      <c r="R37" s="1">
        <f>SUMIFS(Capacity_2!M:M,Capacity_2!$A:$A,$B$29,Capacity_2!$B:$B,$H37)</f>
        <v>8038.0876854738008</v>
      </c>
      <c r="S37" s="1">
        <f>SUMIFS(Capacity_2!N:N,Capacity_2!$A:$A,$B$29,Capacity_2!$B:$B,$H37)</f>
        <v>8249.0093431813002</v>
      </c>
      <c r="T37" s="1">
        <f>SUMIFS(Capacity_2!O:O,Capacity_2!$A:$A,$B$29,Capacity_2!$B:$B,$H37)</f>
        <v>9277.9184551350991</v>
      </c>
      <c r="U37" s="1">
        <f>SUMIFS(Capacity_2!P:P,Capacity_2!$A:$A,$B$29,Capacity_2!$B:$B,$H37)</f>
        <v>9622.7545761095989</v>
      </c>
      <c r="V37" s="1">
        <f>SUMIFS(Capacity_2!Q:Q,Capacity_2!$A:$A,$B$29,Capacity_2!$B:$B,$H37)</f>
        <v>9827.6734161537988</v>
      </c>
      <c r="W37" s="1">
        <f>SUMIFS(Capacity_2!R:R,Capacity_2!$A:$A,$B$29,Capacity_2!$B:$B,$H37)</f>
        <v>11761.372066902901</v>
      </c>
      <c r="X37" s="1">
        <f>SUMIFS(Capacity_2!S:S,Capacity_2!$A:$A,$B$29,Capacity_2!$B:$B,$H37)</f>
        <v>12730.1243412856</v>
      </c>
      <c r="Y37" s="1">
        <f>SUMIFS(Capacity_2!T:T,Capacity_2!$A:$A,$B$29,Capacity_2!$B:$B,$H37)</f>
        <v>13886.701777095099</v>
      </c>
      <c r="Z37" s="1">
        <f>SUMIFS(Capacity_2!U:U,Capacity_2!$A:$A,$B$29,Capacity_2!$B:$B,$H37)</f>
        <v>14085.008596620601</v>
      </c>
      <c r="AA37" s="1">
        <f>SUMIFS(Capacity_2!V:V,Capacity_2!$A:$A,$B$29,Capacity_2!$B:$B,$H37)</f>
        <v>14294.222265653802</v>
      </c>
      <c r="AB37" s="1">
        <f>SUMIFS(Capacity_2!W:W,Capacity_2!$A:$A,$B$29,Capacity_2!$B:$B,$H37)</f>
        <v>14770.356738540699</v>
      </c>
      <c r="AC37" s="1">
        <f>SUMIFS(Capacity_2!X:X,Capacity_2!$A:$A,$B$29,Capacity_2!$B:$B,$H37)</f>
        <v>16424.4909090521</v>
      </c>
    </row>
    <row r="38" spans="1:30">
      <c r="H38" s="76" t="s">
        <v>119</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120</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17455.322413050002</v>
      </c>
      <c r="Q39" s="1">
        <f>SUMIFS(Capacity_2!L:L,Capacity_2!$A:$A,$B$29,Capacity_2!$B:$B,$H39)</f>
        <v>18037.797979049999</v>
      </c>
      <c r="R39" s="1">
        <f>SUMIFS(Capacity_2!M:M,Capacity_2!$A:$A,$B$29,Capacity_2!$B:$B,$H39)</f>
        <v>21199.91698835</v>
      </c>
      <c r="S39" s="1">
        <f>SUMIFS(Capacity_2!N:N,Capacity_2!$A:$A,$B$29,Capacity_2!$B:$B,$H39)</f>
        <v>23206.139183509997</v>
      </c>
      <c r="T39" s="1">
        <f>SUMIFS(Capacity_2!O:O,Capacity_2!$A:$A,$B$29,Capacity_2!$B:$B,$H39)</f>
        <v>27637.131766939998</v>
      </c>
      <c r="U39" s="1">
        <f>SUMIFS(Capacity_2!P:P,Capacity_2!$A:$A,$B$29,Capacity_2!$B:$B,$H39)</f>
        <v>27518.648080739997</v>
      </c>
      <c r="V39" s="1">
        <f>SUMIFS(Capacity_2!Q:Q,Capacity_2!$A:$A,$B$29,Capacity_2!$B:$B,$H39)</f>
        <v>27662.974189489996</v>
      </c>
      <c r="W39" s="1">
        <f>SUMIFS(Capacity_2!R:R,Capacity_2!$A:$A,$B$29,Capacity_2!$B:$B,$H39)</f>
        <v>31456.711258629999</v>
      </c>
      <c r="X39" s="1">
        <f>SUMIFS(Capacity_2!S:S,Capacity_2!$A:$A,$B$29,Capacity_2!$B:$B,$H39)</f>
        <v>32835.89457782</v>
      </c>
      <c r="Y39" s="1">
        <f>SUMIFS(Capacity_2!T:T,Capacity_2!$A:$A,$B$29,Capacity_2!$B:$B,$H39)</f>
        <v>35246.664771259995</v>
      </c>
      <c r="Z39" s="1">
        <f>SUMIFS(Capacity_2!U:U,Capacity_2!$A:$A,$B$29,Capacity_2!$B:$B,$H39)</f>
        <v>34637.664771259995</v>
      </c>
      <c r="AA39" s="1">
        <f>SUMIFS(Capacity_2!V:V,Capacity_2!$A:$A,$B$29,Capacity_2!$B:$B,$H39)</f>
        <v>34937.053392059999</v>
      </c>
      <c r="AB39" s="1">
        <f>SUMIFS(Capacity_2!W:W,Capacity_2!$A:$A,$B$29,Capacity_2!$B:$B,$H39)</f>
        <v>35340.944675570005</v>
      </c>
      <c r="AC39" s="1">
        <f>SUMIFS(Capacity_2!X:X,Capacity_2!$A:$A,$B$29,Capacity_2!$B:$B,$H39)</f>
        <v>35292.644675570002</v>
      </c>
    </row>
    <row r="40" spans="1:30">
      <c r="H40" s="76" t="s">
        <v>121</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11621.45213827</v>
      </c>
      <c r="P40" s="1">
        <f>SUMIFS(Capacity_2!K:K,Capacity_2!$A:$A,$B$29,Capacity_2!$B:$B,$H40)</f>
        <v>11666.30677843</v>
      </c>
      <c r="Q40" s="1">
        <f>SUMIFS(Capacity_2!L:L,Capacity_2!$A:$A,$B$29,Capacity_2!$B:$B,$H40)</f>
        <v>12385.93464544</v>
      </c>
      <c r="R40" s="1">
        <f>SUMIFS(Capacity_2!M:M,Capacity_2!$A:$A,$B$29,Capacity_2!$B:$B,$H40)</f>
        <v>13362.590992129999</v>
      </c>
      <c r="S40" s="1">
        <f>SUMIFS(Capacity_2!N:N,Capacity_2!$A:$A,$B$29,Capacity_2!$B:$B,$H40)</f>
        <v>14422.64507518</v>
      </c>
      <c r="T40" s="1">
        <f>SUMIFS(Capacity_2!O:O,Capacity_2!$A:$A,$B$29,Capacity_2!$B:$B,$H40)</f>
        <v>16683.016574360001</v>
      </c>
      <c r="U40" s="1">
        <f>SUMIFS(Capacity_2!P:P,Capacity_2!$A:$A,$B$29,Capacity_2!$B:$B,$H40)</f>
        <v>19076.550913020001</v>
      </c>
      <c r="V40" s="1">
        <f>SUMIFS(Capacity_2!Q:Q,Capacity_2!$A:$A,$B$29,Capacity_2!$B:$B,$H40)</f>
        <v>19363.71547409</v>
      </c>
      <c r="W40" s="1">
        <f>SUMIFS(Capacity_2!R:R,Capacity_2!$A:$A,$B$29,Capacity_2!$B:$B,$H40)</f>
        <v>23794.303165889996</v>
      </c>
      <c r="X40" s="1">
        <f>SUMIFS(Capacity_2!S:S,Capacity_2!$A:$A,$B$29,Capacity_2!$B:$B,$H40)</f>
        <v>24353.542798159997</v>
      </c>
      <c r="Y40" s="1">
        <f>SUMIFS(Capacity_2!T:T,Capacity_2!$A:$A,$B$29,Capacity_2!$B:$B,$H40)</f>
        <v>27438.340395700001</v>
      </c>
      <c r="Z40" s="1">
        <f>SUMIFS(Capacity_2!U:U,Capacity_2!$A:$A,$B$29,Capacity_2!$B:$B,$H40)</f>
        <v>27397.400759699998</v>
      </c>
      <c r="AA40" s="1">
        <f>SUMIFS(Capacity_2!V:V,Capacity_2!$A:$A,$B$29,Capacity_2!$B:$B,$H40)</f>
        <v>27824.96667609</v>
      </c>
      <c r="AB40" s="1">
        <f>SUMIFS(Capacity_2!W:W,Capacity_2!$A:$A,$B$29,Capacity_2!$B:$B,$H40)</f>
        <v>29485.475256279999</v>
      </c>
      <c r="AC40" s="1">
        <f>SUMIFS(Capacity_2!X:X,Capacity_2!$A:$A,$B$29,Capacity_2!$B:$B,$H40)</f>
        <v>29485.475256279999</v>
      </c>
    </row>
    <row r="41" spans="1:30">
      <c r="H41" s="77" t="s">
        <v>122</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123</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38691.259474422201</v>
      </c>
      <c r="Q42" s="1">
        <f t="shared" si="2"/>
        <v>38584.510763336468</v>
      </c>
      <c r="R42" s="1">
        <f t="shared" si="2"/>
        <v>37556.521661053041</v>
      </c>
      <c r="S42" s="1">
        <f t="shared" si="2"/>
        <v>35824.562126544588</v>
      </c>
      <c r="T42" s="1">
        <f t="shared" si="2"/>
        <v>34530.602151754436</v>
      </c>
      <c r="U42" s="1">
        <f t="shared" si="2"/>
        <v>34505.305777913141</v>
      </c>
      <c r="V42" s="1">
        <f t="shared" si="2"/>
        <v>34695.305851805373</v>
      </c>
      <c r="W42" s="1">
        <f t="shared" si="2"/>
        <v>32214.400734074046</v>
      </c>
      <c r="X42" s="1">
        <f t="shared" si="2"/>
        <v>32128.384818855124</v>
      </c>
      <c r="Y42" s="1">
        <f t="shared" si="2"/>
        <v>32777.73741027397</v>
      </c>
      <c r="Z42" s="1">
        <f t="shared" si="2"/>
        <v>33080.441967321778</v>
      </c>
      <c r="AA42" s="1">
        <f t="shared" si="2"/>
        <v>32320.148092302232</v>
      </c>
      <c r="AB42" s="1">
        <f t="shared" si="2"/>
        <v>32787.476848777878</v>
      </c>
      <c r="AC42" s="1">
        <f t="shared" si="2"/>
        <v>33808.650540720897</v>
      </c>
    </row>
    <row r="44" spans="1:30">
      <c r="H44" s="69" t="s">
        <v>124</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97450.414294902643</v>
      </c>
      <c r="J51" s="1">
        <f>SUMIFS(Generation_2!D:D,Generation_2!$A:$A,$B$48,Generation_2!$B:$B,$H51)</f>
        <v>93162.130890411572</v>
      </c>
      <c r="K51" s="1">
        <f>SUMIFS(Generation_2!E:E,Generation_2!$A:$A,$B$48,Generation_2!$B:$B,$H51)</f>
        <v>91063.659854842655</v>
      </c>
      <c r="L51" s="1">
        <f>SUMIFS(Generation_2!F:F,Generation_2!$A:$A,$B$48,Generation_2!$B:$B,$H51)</f>
        <v>86271.04425676493</v>
      </c>
      <c r="M51" s="1">
        <f>SUMIFS(Generation_2!G:G,Generation_2!$A:$A,$B$48,Generation_2!$B:$B,$H51)</f>
        <v>78295.808557598153</v>
      </c>
      <c r="N51" s="1">
        <f>SUMIFS(Generation_2!H:H,Generation_2!$A:$A,$B$48,Generation_2!$B:$B,$H51)</f>
        <v>73680.082791165318</v>
      </c>
      <c r="O51" s="1">
        <f>SUMIFS(Generation_2!I:I,Generation_2!$A:$A,$B$48,Generation_2!$B:$B,$H51)</f>
        <v>73869.336913577514</v>
      </c>
      <c r="P51" s="1">
        <f>SUMIFS(Generation_2!J:J,Generation_2!$A:$A,$B$48,Generation_2!$B:$B,$H51)</f>
        <v>71141.812843890628</v>
      </c>
      <c r="Q51" s="1">
        <f>SUMIFS(Generation_2!K:K,Generation_2!$A:$A,$B$48,Generation_2!$B:$B,$H51)</f>
        <v>72468.436791585729</v>
      </c>
      <c r="R51" s="1">
        <f>SUMIFS(Generation_2!L:L,Generation_2!$A:$A,$B$48,Generation_2!$B:$B,$H51)</f>
        <v>63527.121928312932</v>
      </c>
      <c r="S51" s="1">
        <f>SUMIFS(Generation_2!M:M,Generation_2!$A:$A,$B$48,Generation_2!$B:$B,$H51)</f>
        <v>50546.038887360774</v>
      </c>
      <c r="T51" s="1">
        <f>SUMIFS(Generation_2!N:N,Generation_2!$A:$A,$B$48,Generation_2!$B:$B,$H51)</f>
        <v>35241.896482672775</v>
      </c>
      <c r="U51" s="1">
        <f>SUMIFS(Generation_2!O:O,Generation_2!$A:$A,$B$48,Generation_2!$B:$B,$H51)</f>
        <v>35148.446291732078</v>
      </c>
      <c r="V51" s="1">
        <f>SUMIFS(Generation_2!P:P,Generation_2!$A:$A,$B$48,Generation_2!$B:$B,$H51)</f>
        <v>34129.690964303038</v>
      </c>
      <c r="W51" s="1">
        <f>SUMIFS(Generation_2!Q:Q,Generation_2!$A:$A,$B$48,Generation_2!$B:$B,$H51)</f>
        <v>11894.378032724064</v>
      </c>
      <c r="X51" s="1">
        <f>SUMIFS(Generation_2!R:R,Generation_2!$A:$A,$B$48,Generation_2!$B:$B,$H51)</f>
        <v>11651.141103611411</v>
      </c>
      <c r="Y51" s="1">
        <f>SUMIFS(Generation_2!S:S,Generation_2!$A:$A,$B$48,Generation_2!$B:$B,$H51)</f>
        <v>11558.019107330441</v>
      </c>
      <c r="Z51" s="1">
        <f>SUMIFS(Generation_2!T:T,Generation_2!$A:$A,$B$48,Generation_2!$B:$B,$H51)</f>
        <v>11243.459037418404</v>
      </c>
      <c r="AA51" s="1">
        <f>SUMIFS(Generation_2!U:U,Generation_2!$A:$A,$B$48,Generation_2!$B:$B,$H51)</f>
        <v>11674.424523146923</v>
      </c>
      <c r="AB51" s="1">
        <f>SUMIFS(Generation_2!V:V,Generation_2!$A:$A,$B$48,Generation_2!$B:$B,$H51)</f>
        <v>11611.117439367958</v>
      </c>
      <c r="AC51" s="1">
        <f>SUMIFS(Generation_2!W:W,Generation_2!$A:$A,$B$48,Generation_2!$B:$B,$H51)</f>
        <v>6457.6551025368535</v>
      </c>
      <c r="AE51" s="64"/>
      <c r="AF51" s="64"/>
    </row>
    <row r="52" spans="8:32">
      <c r="H52" s="69" t="s">
        <v>114</v>
      </c>
      <c r="I52" s="1">
        <f>SUMIFS(Generation_2!C:C,Generation_2!$A:$A,$B$48,Generation_2!$B:$B,$H52)</f>
        <v>31432.726216147748</v>
      </c>
      <c r="J52" s="1">
        <f>SUMIFS(Generation_2!D:D,Generation_2!$A:$A,$B$48,Generation_2!$B:$B,$H52)</f>
        <v>33008.755180812783</v>
      </c>
      <c r="K52" s="1">
        <f>SUMIFS(Generation_2!E:E,Generation_2!$A:$A,$B$48,Generation_2!$B:$B,$H52)</f>
        <v>32903.895024184436</v>
      </c>
      <c r="L52" s="1">
        <f>SUMIFS(Generation_2!F:F,Generation_2!$A:$A,$B$48,Generation_2!$B:$B,$H52)</f>
        <v>33404.921336031286</v>
      </c>
      <c r="M52" s="1">
        <f>SUMIFS(Generation_2!G:G,Generation_2!$A:$A,$B$48,Generation_2!$B:$B,$H52)</f>
        <v>28736.264872188614</v>
      </c>
      <c r="N52" s="1">
        <f>SUMIFS(Generation_2!H:H,Generation_2!$A:$A,$B$48,Generation_2!$B:$B,$H52)</f>
        <v>20338.671341823323</v>
      </c>
      <c r="O52" s="1">
        <f>SUMIFS(Generation_2!I:I,Generation_2!$A:$A,$B$48,Generation_2!$B:$B,$H52)</f>
        <v>12737.273563206587</v>
      </c>
      <c r="P52" s="1">
        <f>SUMIFS(Generation_2!J:J,Generation_2!$A:$A,$B$48,Generation_2!$B:$B,$H52)</f>
        <v>10406.575193377446</v>
      </c>
      <c r="Q52" s="1">
        <f>SUMIFS(Generation_2!K:K,Generation_2!$A:$A,$B$48,Generation_2!$B:$B,$H52)</f>
        <v>7716.1344312809624</v>
      </c>
      <c r="R52" s="1">
        <f>SUMIFS(Generation_2!L:L,Generation_2!$A:$A,$B$48,Generation_2!$B:$B,$H52)</f>
        <v>7401.1247195995438</v>
      </c>
      <c r="S52" s="1">
        <f>SUMIFS(Generation_2!M:M,Generation_2!$A:$A,$B$48,Generation_2!$B:$B,$H52)</f>
        <v>6983.421422961449</v>
      </c>
      <c r="T52" s="1">
        <f>SUMIFS(Generation_2!N:N,Generation_2!$A:$A,$B$48,Generation_2!$B:$B,$H52)</f>
        <v>7067.06113595443</v>
      </c>
      <c r="U52" s="1">
        <f>SUMIFS(Generation_2!O:O,Generation_2!$A:$A,$B$48,Generation_2!$B:$B,$H52)</f>
        <v>7202.5621020133276</v>
      </c>
      <c r="V52" s="1">
        <f>SUMIFS(Generation_2!P:P,Generation_2!$A:$A,$B$48,Generation_2!$B:$B,$H52)</f>
        <v>7040.6015806620981</v>
      </c>
      <c r="W52" s="1">
        <f>SUMIFS(Generation_2!Q:Q,Generation_2!$A:$A,$B$48,Generation_2!$B:$B,$H52)</f>
        <v>6571.2007342382403</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115</v>
      </c>
      <c r="I53" s="1">
        <f>SUMIFS(Generation_2!C:C,Generation_2!$A:$A,$B$48,Generation_2!$B:$B,$H53)</f>
        <v>3137.4063523666364</v>
      </c>
      <c r="J53" s="1">
        <f>SUMIFS(Generation_2!D:D,Generation_2!$A:$A,$B$48,Generation_2!$B:$B,$H53)</f>
        <v>3124.8660799631598</v>
      </c>
      <c r="K53" s="1">
        <f>SUMIFS(Generation_2!E:E,Generation_2!$A:$A,$B$48,Generation_2!$B:$B,$H53)</f>
        <v>2901.3083144964398</v>
      </c>
      <c r="L53" s="1">
        <f>SUMIFS(Generation_2!F:F,Generation_2!$A:$A,$B$48,Generation_2!$B:$B,$H53)</f>
        <v>1997.8318627337849</v>
      </c>
      <c r="M53" s="1">
        <f>SUMIFS(Generation_2!G:G,Generation_2!$A:$A,$B$48,Generation_2!$B:$B,$H53)</f>
        <v>2179.2748692193868</v>
      </c>
      <c r="N53" s="1">
        <f>SUMIFS(Generation_2!H:H,Generation_2!$A:$A,$B$48,Generation_2!$B:$B,$H53)</f>
        <v>2227.2357018896482</v>
      </c>
      <c r="O53" s="1">
        <f>SUMIFS(Generation_2!I:I,Generation_2!$A:$A,$B$48,Generation_2!$B:$B,$H53)</f>
        <v>5065.9153481622243</v>
      </c>
      <c r="P53" s="1">
        <f>SUMIFS(Generation_2!J:J,Generation_2!$A:$A,$B$48,Generation_2!$B:$B,$H53)</f>
        <v>2352.7648188010544</v>
      </c>
      <c r="Q53" s="1">
        <f>SUMIFS(Generation_2!K:K,Generation_2!$A:$A,$B$48,Generation_2!$B:$B,$H53)</f>
        <v>2100.5766778424868</v>
      </c>
      <c r="R53" s="1">
        <f>SUMIFS(Generation_2!L:L,Generation_2!$A:$A,$B$48,Generation_2!$B:$B,$H53)</f>
        <v>4091.6373644179712</v>
      </c>
      <c r="S53" s="1">
        <f>SUMIFS(Generation_2!M:M,Generation_2!$A:$A,$B$48,Generation_2!$B:$B,$H53)</f>
        <v>4072.2039912103774</v>
      </c>
      <c r="T53" s="1">
        <f>SUMIFS(Generation_2!N:N,Generation_2!$A:$A,$B$48,Generation_2!$B:$B,$H53)</f>
        <v>5902.4727862325026</v>
      </c>
      <c r="U53" s="1">
        <f>SUMIFS(Generation_2!O:O,Generation_2!$A:$A,$B$48,Generation_2!$B:$B,$H53)</f>
        <v>6085.6198550156732</v>
      </c>
      <c r="V53" s="1">
        <f>SUMIFS(Generation_2!P:P,Generation_2!$A:$A,$B$48,Generation_2!$B:$B,$H53)</f>
        <v>5233.1969245117143</v>
      </c>
      <c r="W53" s="1">
        <f>SUMIFS(Generation_2!Q:Q,Generation_2!$A:$A,$B$48,Generation_2!$B:$B,$H53)</f>
        <v>4179.7398538432144</v>
      </c>
      <c r="X53" s="1">
        <f>SUMIFS(Generation_2!R:R,Generation_2!$A:$A,$B$48,Generation_2!$B:$B,$H53)</f>
        <v>3675.2407505846045</v>
      </c>
      <c r="Y53" s="1">
        <f>SUMIFS(Generation_2!S:S,Generation_2!$A:$A,$B$48,Generation_2!$B:$B,$H53)</f>
        <v>4900.3011698531136</v>
      </c>
      <c r="Z53" s="1">
        <f>SUMIFS(Generation_2!T:T,Generation_2!$A:$A,$B$48,Generation_2!$B:$B,$H53)</f>
        <v>3199.04797655534</v>
      </c>
      <c r="AA53" s="1">
        <f>SUMIFS(Generation_2!U:U,Generation_2!$A:$A,$B$48,Generation_2!$B:$B,$H53)</f>
        <v>2671.174535951222</v>
      </c>
      <c r="AB53" s="1">
        <f>SUMIFS(Generation_2!V:V,Generation_2!$A:$A,$B$48,Generation_2!$B:$B,$H53)</f>
        <v>3371.6874023666314</v>
      </c>
      <c r="AC53" s="1">
        <f>SUMIFS(Generation_2!W:W,Generation_2!$A:$A,$B$48,Generation_2!$B:$B,$H53)</f>
        <v>3184.3309159230935</v>
      </c>
      <c r="AE53" s="64"/>
      <c r="AF53" s="64"/>
    </row>
    <row r="54" spans="8:32">
      <c r="H54" s="69" t="s">
        <v>116</v>
      </c>
      <c r="I54" s="1">
        <f>SUMIFS(Generation_2!C:C,Generation_2!$A:$A,$B$48,Generation_2!$B:$B,$H54)</f>
        <v>116.32514541358501</v>
      </c>
      <c r="J54" s="1">
        <f>SUMIFS(Generation_2!D:D,Generation_2!$A:$A,$B$48,Generation_2!$B:$B,$H54)</f>
        <v>91.507195800214348</v>
      </c>
      <c r="K54" s="1">
        <f>SUMIFS(Generation_2!E:E,Generation_2!$A:$A,$B$48,Generation_2!$B:$B,$H54)</f>
        <v>152.68812983496306</v>
      </c>
      <c r="L54" s="1">
        <f>SUMIFS(Generation_2!F:F,Generation_2!$A:$A,$B$48,Generation_2!$B:$B,$H54)</f>
        <v>89.561019202734172</v>
      </c>
      <c r="M54" s="1">
        <f>SUMIFS(Generation_2!G:G,Generation_2!$A:$A,$B$48,Generation_2!$B:$B,$H54)</f>
        <v>134.65380904348697</v>
      </c>
      <c r="N54" s="1">
        <f>SUMIFS(Generation_2!H:H,Generation_2!$A:$A,$B$48,Generation_2!$B:$B,$H54)</f>
        <v>149.46974520982209</v>
      </c>
      <c r="O54" s="1">
        <f>SUMIFS(Generation_2!I:I,Generation_2!$A:$A,$B$48,Generation_2!$B:$B,$H54)</f>
        <v>938.18323017333523</v>
      </c>
      <c r="P54" s="1">
        <f>SUMIFS(Generation_2!J:J,Generation_2!$A:$A,$B$48,Generation_2!$B:$B,$H54)</f>
        <v>280.60481897697787</v>
      </c>
      <c r="Q54" s="1">
        <f>SUMIFS(Generation_2!K:K,Generation_2!$A:$A,$B$48,Generation_2!$B:$B,$H54)</f>
        <v>164.98452456458742</v>
      </c>
      <c r="R54" s="1">
        <f>SUMIFS(Generation_2!L:L,Generation_2!$A:$A,$B$48,Generation_2!$B:$B,$H54)</f>
        <v>537.64172302622944</v>
      </c>
      <c r="S54" s="1">
        <f>SUMIFS(Generation_2!M:M,Generation_2!$A:$A,$B$48,Generation_2!$B:$B,$H54)</f>
        <v>303.35702961866735</v>
      </c>
      <c r="T54" s="1">
        <f>SUMIFS(Generation_2!N:N,Generation_2!$A:$A,$B$48,Generation_2!$B:$B,$H54)</f>
        <v>874.82512903052839</v>
      </c>
      <c r="U54" s="1">
        <f>SUMIFS(Generation_2!O:O,Generation_2!$A:$A,$B$48,Generation_2!$B:$B,$H54)</f>
        <v>478.40484689302099</v>
      </c>
      <c r="V54" s="1">
        <f>SUMIFS(Generation_2!P:P,Generation_2!$A:$A,$B$48,Generation_2!$B:$B,$H54)</f>
        <v>552.31381375746378</v>
      </c>
      <c r="W54" s="1">
        <f>SUMIFS(Generation_2!Q:Q,Generation_2!$A:$A,$B$48,Generation_2!$B:$B,$H54)</f>
        <v>406.72589525346638</v>
      </c>
      <c r="X54" s="1">
        <f>SUMIFS(Generation_2!R:R,Generation_2!$A:$A,$B$48,Generation_2!$B:$B,$H54)</f>
        <v>495.64362133426943</v>
      </c>
      <c r="Y54" s="1">
        <f>SUMIFS(Generation_2!S:S,Generation_2!$A:$A,$B$48,Generation_2!$B:$B,$H54)</f>
        <v>1915.8458326959656</v>
      </c>
      <c r="Z54" s="1">
        <f>SUMIFS(Generation_2!T:T,Generation_2!$A:$A,$B$48,Generation_2!$B:$B,$H54)</f>
        <v>822.56894130694229</v>
      </c>
      <c r="AA54" s="1">
        <f>SUMIFS(Generation_2!U:U,Generation_2!$A:$A,$B$48,Generation_2!$B:$B,$H54)</f>
        <v>478.77855343478257</v>
      </c>
      <c r="AB54" s="1">
        <f>SUMIFS(Generation_2!V:V,Generation_2!$A:$A,$B$48,Generation_2!$B:$B,$H54)</f>
        <v>1586.0461329358529</v>
      </c>
      <c r="AC54" s="1">
        <f>SUMIFS(Generation_2!W:W,Generation_2!$A:$A,$B$48,Generation_2!$B:$B,$H54)</f>
        <v>1154.2399540558254</v>
      </c>
      <c r="AE54" s="64"/>
      <c r="AF54" s="64"/>
    </row>
    <row r="55" spans="8:32">
      <c r="H55" s="69" t="s">
        <v>117</v>
      </c>
      <c r="I55" s="1">
        <f>SUMIFS(Generation_2!C:C,Generation_2!$A:$A,$B$48,Generation_2!$B:$B,$H55)</f>
        <v>16248.646257302304</v>
      </c>
      <c r="J55" s="1">
        <f>SUMIFS(Generation_2!D:D,Generation_2!$A:$A,$B$48,Generation_2!$B:$B,$H55)</f>
        <v>13522.954522001703</v>
      </c>
      <c r="K55" s="1">
        <f>SUMIFS(Generation_2!E:E,Generation_2!$A:$A,$B$48,Generation_2!$B:$B,$H55)</f>
        <v>13417.709920639527</v>
      </c>
      <c r="L55" s="1">
        <f>SUMIFS(Generation_2!F:F,Generation_2!$A:$A,$B$48,Generation_2!$B:$B,$H55)</f>
        <v>16421.852677174429</v>
      </c>
      <c r="M55" s="1">
        <f>SUMIFS(Generation_2!G:G,Generation_2!$A:$A,$B$48,Generation_2!$B:$B,$H55)</f>
        <v>14692.461487083707</v>
      </c>
      <c r="N55" s="1">
        <f>SUMIFS(Generation_2!H:H,Generation_2!$A:$A,$B$48,Generation_2!$B:$B,$H55)</f>
        <v>15848.860961578859</v>
      </c>
      <c r="O55" s="1">
        <f>SUMIFS(Generation_2!I:I,Generation_2!$A:$A,$B$48,Generation_2!$B:$B,$H55)</f>
        <v>10805.401191519733</v>
      </c>
      <c r="P55" s="1">
        <f>SUMIFS(Generation_2!J:J,Generation_2!$A:$A,$B$48,Generation_2!$B:$B,$H55)</f>
        <v>18312.753011172437</v>
      </c>
      <c r="Q55" s="1">
        <f>SUMIFS(Generation_2!K:K,Generation_2!$A:$A,$B$48,Generation_2!$B:$B,$H55)</f>
        <v>17191.079550363145</v>
      </c>
      <c r="R55" s="1">
        <f>SUMIFS(Generation_2!L:L,Generation_2!$A:$A,$B$48,Generation_2!$B:$B,$H55)</f>
        <v>13475.940975295603</v>
      </c>
      <c r="S55" s="1">
        <f>SUMIFS(Generation_2!M:M,Generation_2!$A:$A,$B$48,Generation_2!$B:$B,$H55)</f>
        <v>16833.158382891052</v>
      </c>
      <c r="T55" s="1">
        <f>SUMIFS(Generation_2!N:N,Generation_2!$A:$A,$B$48,Generation_2!$B:$B,$H55)</f>
        <v>14443.052447727154</v>
      </c>
      <c r="U55" s="1">
        <f>SUMIFS(Generation_2!O:O,Generation_2!$A:$A,$B$48,Generation_2!$B:$B,$H55)</f>
        <v>14124.00214995259</v>
      </c>
      <c r="V55" s="1">
        <f>SUMIFS(Generation_2!P:P,Generation_2!$A:$A,$B$48,Generation_2!$B:$B,$H55)</f>
        <v>16315.128249061776</v>
      </c>
      <c r="W55" s="1">
        <f>SUMIFS(Generation_2!Q:Q,Generation_2!$A:$A,$B$48,Generation_2!$B:$B,$H55)</f>
        <v>14420.708605611078</v>
      </c>
      <c r="X55" s="1">
        <f>SUMIFS(Generation_2!R:R,Generation_2!$A:$A,$B$48,Generation_2!$B:$B,$H55)</f>
        <v>16015.344991316924</v>
      </c>
      <c r="Y55" s="1">
        <f>SUMIFS(Generation_2!S:S,Generation_2!$A:$A,$B$48,Generation_2!$B:$B,$H55)</f>
        <v>9931.2548625242471</v>
      </c>
      <c r="Z55" s="1">
        <f>SUMIFS(Generation_2!T:T,Generation_2!$A:$A,$B$48,Generation_2!$B:$B,$H55)</f>
        <v>17547.415452974405</v>
      </c>
      <c r="AA55" s="1">
        <f>SUMIFS(Generation_2!U:U,Generation_2!$A:$A,$B$48,Generation_2!$B:$B,$H55)</f>
        <v>16166.467504897959</v>
      </c>
      <c r="AB55" s="1">
        <f>SUMIFS(Generation_2!V:V,Generation_2!$A:$A,$B$48,Generation_2!$B:$B,$H55)</f>
        <v>12535.217875535058</v>
      </c>
      <c r="AC55" s="1">
        <f>SUMIFS(Generation_2!W:W,Generation_2!$A:$A,$B$48,Generation_2!$B:$B,$H55)</f>
        <v>14883.714650099026</v>
      </c>
      <c r="AE55" s="64"/>
      <c r="AF55" s="64"/>
    </row>
    <row r="56" spans="8:32">
      <c r="H56" s="69" t="s">
        <v>118</v>
      </c>
      <c r="I56" s="1">
        <f>SUMIFS(Generation_2!C:C,Generation_2!$A:$A,$B$48,Generation_2!$B:$B,$H56)</f>
        <v>424.97510979879411</v>
      </c>
      <c r="J56" s="1">
        <f>SUMIFS(Generation_2!D:D,Generation_2!$A:$A,$B$48,Generation_2!$B:$B,$H56)</f>
        <v>585.89667003801549</v>
      </c>
      <c r="K56" s="1">
        <f>SUMIFS(Generation_2!E:E,Generation_2!$A:$A,$B$48,Generation_2!$B:$B,$H56)</f>
        <v>918.55509105552744</v>
      </c>
      <c r="L56" s="1">
        <f>SUMIFS(Generation_2!F:F,Generation_2!$A:$A,$B$48,Generation_2!$B:$B,$H56)</f>
        <v>1787.2556157898307</v>
      </c>
      <c r="M56" s="1">
        <f>SUMIFS(Generation_2!G:G,Generation_2!$A:$A,$B$48,Generation_2!$B:$B,$H56)</f>
        <v>5610.5023667192436</v>
      </c>
      <c r="N56" s="1">
        <f>SUMIFS(Generation_2!H:H,Generation_2!$A:$A,$B$48,Generation_2!$B:$B,$H56)</f>
        <v>6105.7485765303727</v>
      </c>
      <c r="O56" s="1">
        <f>SUMIFS(Generation_2!I:I,Generation_2!$A:$A,$B$48,Generation_2!$B:$B,$H56)</f>
        <v>7191.4337327683479</v>
      </c>
      <c r="P56" s="1">
        <f>SUMIFS(Generation_2!J:J,Generation_2!$A:$A,$B$48,Generation_2!$B:$B,$H56)</f>
        <v>7746.3719097976355</v>
      </c>
      <c r="Q56" s="1">
        <f>SUMIFS(Generation_2!K:K,Generation_2!$A:$A,$B$48,Generation_2!$B:$B,$H56)</f>
        <v>8573.7858720749718</v>
      </c>
      <c r="R56" s="1">
        <f>SUMIFS(Generation_2!L:L,Generation_2!$A:$A,$B$48,Generation_2!$B:$B,$H56)</f>
        <v>9586.1883396289377</v>
      </c>
      <c r="S56" s="1">
        <f>SUMIFS(Generation_2!M:M,Generation_2!$A:$A,$B$48,Generation_2!$B:$B,$H56)</f>
        <v>9609.9101649569948</v>
      </c>
      <c r="T56" s="1">
        <f>SUMIFS(Generation_2!N:N,Generation_2!$A:$A,$B$48,Generation_2!$B:$B,$H56)</f>
        <v>12070.233427374364</v>
      </c>
      <c r="U56" s="1">
        <f>SUMIFS(Generation_2!O:O,Generation_2!$A:$A,$B$48,Generation_2!$B:$B,$H56)</f>
        <v>12457.477624260158</v>
      </c>
      <c r="V56" s="1">
        <f>SUMIFS(Generation_2!P:P,Generation_2!$A:$A,$B$48,Generation_2!$B:$B,$H56)</f>
        <v>12687.629546259215</v>
      </c>
      <c r="W56" s="1">
        <f>SUMIFS(Generation_2!Q:Q,Generation_2!$A:$A,$B$48,Generation_2!$B:$B,$H56)</f>
        <v>17786.067071221474</v>
      </c>
      <c r="X56" s="1">
        <f>SUMIFS(Generation_2!R:R,Generation_2!$A:$A,$B$48,Generation_2!$B:$B,$H56)</f>
        <v>19266.038527427219</v>
      </c>
      <c r="Y56" s="1">
        <f>SUMIFS(Generation_2!S:S,Generation_2!$A:$A,$B$48,Generation_2!$B:$B,$H56)</f>
        <v>21392.7038441929</v>
      </c>
      <c r="Z56" s="1">
        <f>SUMIFS(Generation_2!T:T,Generation_2!$A:$A,$B$48,Generation_2!$B:$B,$H56)</f>
        <v>20712.708510646884</v>
      </c>
      <c r="AA56" s="1">
        <f>SUMIFS(Generation_2!U:U,Generation_2!$A:$A,$B$48,Generation_2!$B:$B,$H56)</f>
        <v>20810.771020741602</v>
      </c>
      <c r="AB56" s="1">
        <f>SUMIFS(Generation_2!V:V,Generation_2!$A:$A,$B$48,Generation_2!$B:$B,$H56)</f>
        <v>22233.5476853004</v>
      </c>
      <c r="AC56" s="1">
        <f>SUMIFS(Generation_2!W:W,Generation_2!$A:$A,$B$48,Generation_2!$B:$B,$H56)</f>
        <v>23864.484825501506</v>
      </c>
      <c r="AE56" s="64"/>
      <c r="AF56" s="64"/>
    </row>
    <row r="57" spans="8:32">
      <c r="H57" s="69" t="s">
        <v>119</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120</v>
      </c>
      <c r="I58" s="1">
        <f>SUMIFS(Generation_2!C:C,Generation_2!$A:$A,$B$48,Generation_2!$B:$B,$H58)</f>
        <v>29175.285533848059</v>
      </c>
      <c r="J58" s="1">
        <f>SUMIFS(Generation_2!D:D,Generation_2!$A:$A,$B$48,Generation_2!$B:$B,$H58)</f>
        <v>30210.821350004262</v>
      </c>
      <c r="K58" s="1">
        <f>SUMIFS(Generation_2!E:E,Generation_2!$A:$A,$B$48,Generation_2!$B:$B,$H58)</f>
        <v>31318.808050524945</v>
      </c>
      <c r="L58" s="1">
        <f>SUMIFS(Generation_2!F:F,Generation_2!$A:$A,$B$48,Generation_2!$B:$B,$H58)</f>
        <v>32472.207547042079</v>
      </c>
      <c r="M58" s="1">
        <f>SUMIFS(Generation_2!G:G,Generation_2!$A:$A,$B$48,Generation_2!$B:$B,$H58)</f>
        <v>41852.235912628683</v>
      </c>
      <c r="N58" s="1">
        <f>SUMIFS(Generation_2!H:H,Generation_2!$A:$A,$B$48,Generation_2!$B:$B,$H58)</f>
        <v>48229.067626569209</v>
      </c>
      <c r="O58" s="1">
        <f>SUMIFS(Generation_2!I:I,Generation_2!$A:$A,$B$48,Generation_2!$B:$B,$H58)</f>
        <v>53870.639371986195</v>
      </c>
      <c r="P58" s="1">
        <f>SUMIFS(Generation_2!J:J,Generation_2!$A:$A,$B$48,Generation_2!$B:$B,$H58)</f>
        <v>56791.476506069666</v>
      </c>
      <c r="Q58" s="1">
        <f>SUMIFS(Generation_2!K:K,Generation_2!$A:$A,$B$48,Generation_2!$B:$B,$H58)</f>
        <v>58640.720258367459</v>
      </c>
      <c r="R58" s="1">
        <f>SUMIFS(Generation_2!L:L,Generation_2!$A:$A,$B$48,Generation_2!$B:$B,$H58)</f>
        <v>68467.01797847361</v>
      </c>
      <c r="S58" s="1">
        <f>SUMIFS(Generation_2!M:M,Generation_2!$A:$A,$B$48,Generation_2!$B:$B,$H58)</f>
        <v>75679.936435500611</v>
      </c>
      <c r="T58" s="1">
        <f>SUMIFS(Generation_2!N:N,Generation_2!$A:$A,$B$48,Generation_2!$B:$B,$H58)</f>
        <v>85656.752252491235</v>
      </c>
      <c r="U58" s="1">
        <f>SUMIFS(Generation_2!O:O,Generation_2!$A:$A,$B$48,Generation_2!$B:$B,$H58)</f>
        <v>83674.62808543173</v>
      </c>
      <c r="V58" s="1">
        <f>SUMIFS(Generation_2!P:P,Generation_2!$A:$A,$B$48,Generation_2!$B:$B,$H58)</f>
        <v>85294.884427518249</v>
      </c>
      <c r="W58" s="1">
        <f>SUMIFS(Generation_2!Q:Q,Generation_2!$A:$A,$B$48,Generation_2!$B:$B,$H58)</f>
        <v>99634.083322246006</v>
      </c>
      <c r="X58" s="1">
        <f>SUMIFS(Generation_2!R:R,Generation_2!$A:$A,$B$48,Generation_2!$B:$B,$H58)</f>
        <v>104761.80254998046</v>
      </c>
      <c r="Y58" s="1">
        <f>SUMIFS(Generation_2!S:S,Generation_2!$A:$A,$B$48,Generation_2!$B:$B,$H58)</f>
        <v>104356.99773725503</v>
      </c>
      <c r="Z58" s="1">
        <f>SUMIFS(Generation_2!T:T,Generation_2!$A:$A,$B$48,Generation_2!$B:$B,$H58)</f>
        <v>109352.06276526433</v>
      </c>
      <c r="AA58" s="1">
        <f>SUMIFS(Generation_2!U:U,Generation_2!$A:$A,$B$48,Generation_2!$B:$B,$H58)</f>
        <v>108716.79640066341</v>
      </c>
      <c r="AB58" s="1">
        <f>SUMIFS(Generation_2!V:V,Generation_2!$A:$A,$B$48,Generation_2!$B:$B,$H58)</f>
        <v>106598.11011888203</v>
      </c>
      <c r="AC58" s="1">
        <f>SUMIFS(Generation_2!W:W,Generation_2!$A:$A,$B$48,Generation_2!$B:$B,$H58)</f>
        <v>108184.22206330838</v>
      </c>
      <c r="AE58" s="64"/>
      <c r="AF58" s="64"/>
    </row>
    <row r="59" spans="8:32">
      <c r="H59" s="69" t="s">
        <v>121</v>
      </c>
      <c r="I59" s="1">
        <f>SUMIFS(Generation_2!C:C,Generation_2!$A:$A,$B$48,Generation_2!$B:$B,$H59)</f>
        <v>12774.527528157594</v>
      </c>
      <c r="J59" s="1">
        <f>SUMIFS(Generation_2!D:D,Generation_2!$A:$A,$B$48,Generation_2!$B:$B,$H59)</f>
        <v>15384.050673713731</v>
      </c>
      <c r="K59" s="1">
        <f>SUMIFS(Generation_2!E:E,Generation_2!$A:$A,$B$48,Generation_2!$B:$B,$H59)</f>
        <v>15440.871251334323</v>
      </c>
      <c r="L59" s="1">
        <f>SUMIFS(Generation_2!F:F,Generation_2!$A:$A,$B$48,Generation_2!$B:$B,$H59)</f>
        <v>15291.097808008792</v>
      </c>
      <c r="M59" s="1">
        <f>SUMIFS(Generation_2!G:G,Generation_2!$A:$A,$B$48,Generation_2!$B:$B,$H59)</f>
        <v>20002.60016952339</v>
      </c>
      <c r="N59" s="1">
        <f>SUMIFS(Generation_2!H:H,Generation_2!$A:$A,$B$48,Generation_2!$B:$B,$H59)</f>
        <v>25316.735850311405</v>
      </c>
      <c r="O59" s="1">
        <f>SUMIFS(Generation_2!I:I,Generation_2!$A:$A,$B$48,Generation_2!$B:$B,$H59)</f>
        <v>30094.467987273823</v>
      </c>
      <c r="P59" s="1">
        <f>SUMIFS(Generation_2!J:J,Generation_2!$A:$A,$B$48,Generation_2!$B:$B,$H59)</f>
        <v>26565.578091018233</v>
      </c>
      <c r="Q59" s="1">
        <f>SUMIFS(Generation_2!K:K,Generation_2!$A:$A,$B$48,Generation_2!$B:$B,$H59)</f>
        <v>29680.628494303164</v>
      </c>
      <c r="R59" s="1">
        <f>SUMIFS(Generation_2!L:L,Generation_2!$A:$A,$B$48,Generation_2!$B:$B,$H59)</f>
        <v>32659.760334901643</v>
      </c>
      <c r="S59" s="1">
        <f>SUMIFS(Generation_2!M:M,Generation_2!$A:$A,$B$48,Generation_2!$B:$B,$H59)</f>
        <v>36439.153479000452</v>
      </c>
      <c r="T59" s="1">
        <f>SUMIFS(Generation_2!N:N,Generation_2!$A:$A,$B$48,Generation_2!$B:$B,$H59)</f>
        <v>43385.333562894528</v>
      </c>
      <c r="U59" s="1">
        <f>SUMIFS(Generation_2!O:O,Generation_2!$A:$A,$B$48,Generation_2!$B:$B,$H59)</f>
        <v>48299.642624821252</v>
      </c>
      <c r="V59" s="1">
        <f>SUMIFS(Generation_2!P:P,Generation_2!$A:$A,$B$48,Generation_2!$B:$B,$H59)</f>
        <v>48399.304437823019</v>
      </c>
      <c r="W59" s="1">
        <f>SUMIFS(Generation_2!Q:Q,Generation_2!$A:$A,$B$48,Generation_2!$B:$B,$H59)</f>
        <v>62440.758447412147</v>
      </c>
      <c r="X59" s="1">
        <f>SUMIFS(Generation_2!R:R,Generation_2!$A:$A,$B$48,Generation_2!$B:$B,$H59)</f>
        <v>63981.281146991227</v>
      </c>
      <c r="Y59" s="1">
        <f>SUMIFS(Generation_2!S:S,Generation_2!$A:$A,$B$48,Generation_2!$B:$B,$H59)</f>
        <v>70903.965013621972</v>
      </c>
      <c r="Z59" s="1">
        <f>SUMIFS(Generation_2!T:T,Generation_2!$A:$A,$B$48,Generation_2!$B:$B,$H59)</f>
        <v>62346.704171081619</v>
      </c>
      <c r="AA59" s="1">
        <f>SUMIFS(Generation_2!U:U,Generation_2!$A:$A,$B$48,Generation_2!$B:$B,$H59)</f>
        <v>66731.898926063834</v>
      </c>
      <c r="AB59" s="1">
        <f>SUMIFS(Generation_2!V:V,Generation_2!$A:$A,$B$48,Generation_2!$B:$B,$H59)</f>
        <v>72698.909586355585</v>
      </c>
      <c r="AC59" s="1">
        <f>SUMIFS(Generation_2!W:W,Generation_2!$A:$A,$B$48,Generation_2!$B:$B,$H59)</f>
        <v>75288.402954806952</v>
      </c>
      <c r="AE59" s="64"/>
      <c r="AF59" s="64"/>
    </row>
    <row r="60" spans="8:32">
      <c r="H60" s="69" t="s">
        <v>122</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2" t="s">
        <v>313</v>
      </c>
    </row>
    <row r="62" spans="8:32">
      <c r="H62" s="69" t="s">
        <v>126</v>
      </c>
      <c r="I62" s="1">
        <f>SUMIFS(Generation_2!C:C,Generation_2!$A:$A,$B$48,Generation_2!$B:$B,$H62)</f>
        <v>-513.43703777559006</v>
      </c>
      <c r="J62" s="1">
        <f>SUMIFS(Generation_2!D:D,Generation_2!$A:$A,$B$48,Generation_2!$B:$B,$H62)</f>
        <v>-849.01419629478141</v>
      </c>
      <c r="K62" s="1">
        <f>SUMIFS(Generation_2!E:E,Generation_2!$A:$A,$B$48,Generation_2!$B:$B,$H62)</f>
        <v>-1292.9301380364302</v>
      </c>
      <c r="L62" s="1">
        <f>SUMIFS(Generation_2!F:F,Generation_2!$A:$A,$B$48,Generation_2!$B:$B,$H62)</f>
        <v>-2349.0389603216813</v>
      </c>
      <c r="M62" s="1">
        <f>SUMIFS(Generation_2!G:G,Generation_2!$A:$A,$B$48,Generation_2!$B:$B,$H62)</f>
        <v>-8046.9456677135104</v>
      </c>
      <c r="N62" s="1">
        <f>SUMIFS(Generation_2!H:H,Generation_2!$A:$A,$B$48,Generation_2!$B:$B,$H62)</f>
        <v>-8944.4150928748877</v>
      </c>
      <c r="O62" s="1">
        <f>SUMIFS(Generation_2!I:I,Generation_2!$A:$A,$B$48,Generation_2!$B:$B,$H62)</f>
        <v>-11038.198884938796</v>
      </c>
      <c r="P62" s="1">
        <f>SUMIFS(Generation_2!J:J,Generation_2!$A:$A,$B$48,Generation_2!$B:$B,$H62)</f>
        <v>-10354.362768296434</v>
      </c>
      <c r="Q62" s="1">
        <f>SUMIFS(Generation_2!K:K,Generation_2!$A:$A,$B$48,Generation_2!$B:$B,$H62)</f>
        <v>-12153.233585240754</v>
      </c>
      <c r="R62" s="1">
        <f>SUMIFS(Generation_2!L:L,Generation_2!$A:$A,$B$48,Generation_2!$B:$B,$H62)</f>
        <v>-13945.111878633763</v>
      </c>
      <c r="S62" s="1">
        <f>SUMIFS(Generation_2!M:M,Generation_2!$A:$A,$B$48,Generation_2!$B:$B,$H62)</f>
        <v>-14012.550684320702</v>
      </c>
      <c r="T62" s="1">
        <f>SUMIFS(Generation_2!N:N,Generation_2!$A:$A,$B$48,Generation_2!$B:$B,$H62)</f>
        <v>-16934.520734266262</v>
      </c>
      <c r="U62" s="1">
        <f>SUMIFS(Generation_2!O:O,Generation_2!$A:$A,$B$48,Generation_2!$B:$B,$H62)</f>
        <v>-17378.817267625927</v>
      </c>
      <c r="V62" s="1">
        <f>SUMIFS(Generation_2!P:P,Generation_2!$A:$A,$B$48,Generation_2!$B:$B,$H62)</f>
        <v>-17519.422130602008</v>
      </c>
      <c r="W62" s="1">
        <f>SUMIFS(Generation_2!Q:Q,Generation_2!$A:$A,$B$48,Generation_2!$B:$B,$H62)</f>
        <v>-23861.11962125199</v>
      </c>
      <c r="X62" s="1">
        <f>SUMIFS(Generation_2!R:R,Generation_2!$A:$A,$B$48,Generation_2!$B:$B,$H62)</f>
        <v>-25619.37241045936</v>
      </c>
      <c r="Y62" s="1">
        <f>SUMIFS(Generation_2!S:S,Generation_2!$A:$A,$B$48,Generation_2!$B:$B,$H62)</f>
        <v>-28271.050599202179</v>
      </c>
      <c r="Z62" s="1">
        <f>SUMIFS(Generation_2!T:T,Generation_2!$A:$A,$B$48,Generation_2!$B:$B,$H62)</f>
        <v>-27060.608460893964</v>
      </c>
      <c r="AA62" s="1">
        <f>SUMIFS(Generation_2!U:U,Generation_2!$A:$A,$B$48,Generation_2!$B:$B,$H62)</f>
        <v>-27383.648219143477</v>
      </c>
      <c r="AB62" s="1">
        <f>SUMIFS(Generation_2!V:V,Generation_2!$A:$A,$B$48,Generation_2!$B:$B,$H62)</f>
        <v>-29099.794013251423</v>
      </c>
      <c r="AC62" s="1">
        <f>SUMIFS(Generation_2!W:W,Generation_2!$A:$A,$B$48,Generation_2!$B:$B,$H62)</f>
        <v>-31220.399417429926</v>
      </c>
    </row>
    <row r="63" spans="8:32">
      <c r="H63" s="69" t="s">
        <v>127</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97450.414294902643</v>
      </c>
      <c r="J74" s="1">
        <f>SUMIFS(Generation_2!M:M,Generation_2!$A:$A,$B$71,Generation_2!$B:$B,$H74)</f>
        <v>50546.038887360774</v>
      </c>
      <c r="K74" s="1">
        <f>SUMIFS(Generation_2!W:W,Generation_2!$A:$A,$B$71,Generation_2!$B:$B,$H74)</f>
        <v>6457.6551025368535</v>
      </c>
    </row>
    <row r="75" spans="1:30">
      <c r="H75" s="69" t="s">
        <v>114</v>
      </c>
      <c r="I75" s="1">
        <f>SUMIFS(Generation_2!C:C,Generation_2!$A:$A,$B$71,Generation_2!$B:$B,$H75)</f>
        <v>31432.726216147748</v>
      </c>
      <c r="J75" s="1">
        <f>SUMIFS(Generation_2!M:M,Generation_2!$A:$A,$B$71,Generation_2!$B:$B,$H75)</f>
        <v>6983.421422961449</v>
      </c>
      <c r="K75" s="1">
        <f>SUMIFS(Generation_2!W:W,Generation_2!$A:$A,$B$71,Generation_2!$B:$B,$H75)</f>
        <v>0</v>
      </c>
    </row>
    <row r="76" spans="1:30">
      <c r="H76" s="69" t="s">
        <v>115</v>
      </c>
      <c r="I76" s="1">
        <f>SUMIFS(Generation_2!C:C,Generation_2!$A:$A,$B$71,Generation_2!$B:$B,$H76)</f>
        <v>3137.4063523666364</v>
      </c>
      <c r="J76" s="1">
        <f>SUMIFS(Generation_2!M:M,Generation_2!$A:$A,$B$71,Generation_2!$B:$B,$H76)</f>
        <v>4072.2039912103774</v>
      </c>
      <c r="K76" s="1">
        <f>SUMIFS(Generation_2!W:W,Generation_2!$A:$A,$B$71,Generation_2!$B:$B,$H76)</f>
        <v>3184.3309159230935</v>
      </c>
    </row>
    <row r="77" spans="1:30">
      <c r="H77" s="69" t="s">
        <v>116</v>
      </c>
      <c r="I77" s="1">
        <f>SUMIFS(Generation_2!C:C,Generation_2!$A:$A,$B$71,Generation_2!$B:$B,$H77)</f>
        <v>116.32514541358501</v>
      </c>
      <c r="J77" s="1">
        <f>SUMIFS(Generation_2!M:M,Generation_2!$A:$A,$B$71,Generation_2!$B:$B,$H77)</f>
        <v>303.35702961866735</v>
      </c>
      <c r="K77" s="1">
        <f>SUMIFS(Generation_2!W:W,Generation_2!$A:$A,$B$71,Generation_2!$B:$B,$H77)</f>
        <v>1154.2399540558254</v>
      </c>
    </row>
    <row r="78" spans="1:30">
      <c r="H78" s="69" t="s">
        <v>117</v>
      </c>
      <c r="I78" s="1">
        <f>SUMIFS(Generation_2!C:C,Generation_2!$A:$A,$B$71,Generation_2!$B:$B,$H78)</f>
        <v>16248.646257302304</v>
      </c>
      <c r="J78" s="1">
        <f>SUMIFS(Generation_2!M:M,Generation_2!$A:$A,$B$71,Generation_2!$B:$B,$H78)</f>
        <v>16833.158382891052</v>
      </c>
      <c r="K78" s="1">
        <f>SUMIFS(Generation_2!W:W,Generation_2!$A:$A,$B$71,Generation_2!$B:$B,$H78)</f>
        <v>14883.714650099026</v>
      </c>
    </row>
    <row r="79" spans="1:30">
      <c r="H79" s="69" t="s">
        <v>118</v>
      </c>
      <c r="I79" s="1">
        <f>SUMIFS(Generation_2!C:C,Generation_2!$A:$A,$B$71,Generation_2!$B:$B,$H79)</f>
        <v>424.97510979879411</v>
      </c>
      <c r="J79" s="1">
        <f>SUMIFS(Generation_2!M:M,Generation_2!$A:$A,$B$71,Generation_2!$B:$B,$H79)</f>
        <v>9609.9101649569948</v>
      </c>
      <c r="K79" s="1">
        <f>SUMIFS(Generation_2!W:W,Generation_2!$A:$A,$B$71,Generation_2!$B:$B,$H79)</f>
        <v>23864.484825501506</v>
      </c>
    </row>
    <row r="80" spans="1:30">
      <c r="H80" s="69" t="s">
        <v>119</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120</v>
      </c>
      <c r="I81" s="1">
        <f>SUMIFS(Generation_2!C:C,Generation_2!$A:$A,$B$71,Generation_2!$B:$B,$H81)</f>
        <v>29175.285533848059</v>
      </c>
      <c r="J81" s="1">
        <f>SUMIFS(Generation_2!M:M,Generation_2!$A:$A,$B$71,Generation_2!$B:$B,$H81)</f>
        <v>75679.936435500611</v>
      </c>
      <c r="K81" s="1">
        <f>SUMIFS(Generation_2!W:W,Generation_2!$A:$A,$B$71,Generation_2!$B:$B,$H81)</f>
        <v>108184.22206330838</v>
      </c>
    </row>
    <row r="82" spans="1:30">
      <c r="H82" s="69" t="s">
        <v>121</v>
      </c>
      <c r="I82" s="1">
        <f>SUMIFS(Generation_2!C:C,Generation_2!$A:$A,$B$71,Generation_2!$B:$B,$H82)</f>
        <v>12774.527528157594</v>
      </c>
      <c r="J82" s="1">
        <f>SUMIFS(Generation_2!M:M,Generation_2!$A:$A,$B$71,Generation_2!$B:$B,$H82)</f>
        <v>36439.153479000452</v>
      </c>
      <c r="K82" s="1">
        <f>SUMIFS(Generation_2!W:W,Generation_2!$A:$A,$B$71,Generation_2!$B:$B,$H82)</f>
        <v>75288.402954806952</v>
      </c>
    </row>
    <row r="83" spans="1:30">
      <c r="H83" s="69" t="s">
        <v>122</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2" t="s">
        <v>313</v>
      </c>
    </row>
    <row r="85" spans="1:30">
      <c r="H85" s="69" t="s">
        <v>126</v>
      </c>
      <c r="I85" s="1">
        <f>SUMIFS(Generation_2!C:C,Generation_2!$A:$A,$B$71,Generation_2!$B:$B,$H85)</f>
        <v>-513.43703777559006</v>
      </c>
      <c r="J85" s="1">
        <f>SUMIFS(Generation_2!M:M,Generation_2!$A:$A,$B$71,Generation_2!$B:$B,$H85)</f>
        <v>-14012.550684320702</v>
      </c>
      <c r="K85" s="1">
        <f>SUMIFS(Generation_2!W:W,Generation_2!$A:$A,$B$71,Generation_2!$B:$B,$H85)</f>
        <v>-31220.399417429926</v>
      </c>
    </row>
    <row r="86" spans="1:30">
      <c r="H86" s="69" t="s">
        <v>127</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124</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3705.8968923938</v>
      </c>
      <c r="S96" s="1">
        <f>SUMIFS(StorageCapacity_2!M:M,StorageCapacity_2!$A:$A,$B$93,StorageCapacity_2!$B:$B,$H96)</f>
        <v>3845.5207871313</v>
      </c>
      <c r="T96" s="1">
        <f>SUMIFS(StorageCapacity_2!N:N,StorageCapacity_2!$A:$A,$B$93,StorageCapacity_2!$B:$B,$H96)</f>
        <v>3977.4912448551004</v>
      </c>
      <c r="U96" s="1">
        <f>SUMIFS(StorageCapacity_2!O:O,StorageCapacity_2!$A:$A,$B$93,StorageCapacity_2!$B:$B,$H96)</f>
        <v>4057.8326778495998</v>
      </c>
      <c r="V96" s="1">
        <f>SUMIFS(StorageCapacity_2!P:P,StorageCapacity_2!$A:$A,$B$93,StorageCapacity_2!$B:$B,$H96)</f>
        <v>4164.195963513801</v>
      </c>
      <c r="W96" s="1">
        <f>SUMIFS(StorageCapacity_2!Q:Q,StorageCapacity_2!$A:$A,$B$93,StorageCapacity_2!$B:$B,$H96)</f>
        <v>4337.8977625628995</v>
      </c>
      <c r="X96" s="1">
        <f>SUMIFS(StorageCapacity_2!R:R,StorageCapacity_2!$A:$A,$B$93,StorageCapacity_2!$B:$B,$H96)</f>
        <v>4523.1091173956002</v>
      </c>
      <c r="Y96" s="1">
        <f>SUMIFS(StorageCapacity_2!S:S,StorageCapacity_2!$A:$A,$B$93,StorageCapacity_2!$B:$B,$H96)</f>
        <v>4707.4418654850997</v>
      </c>
      <c r="Z96" s="1">
        <f>SUMIFS(StorageCapacity_2!T:T,StorageCapacity_2!$A:$A,$B$93,StorageCapacity_2!$B:$B,$H96)</f>
        <v>4905.7486850105997</v>
      </c>
      <c r="AA96" s="1">
        <f>SUMIFS(StorageCapacity_2!U:U,StorageCapacity_2!$A:$A,$B$93,StorageCapacity_2!$B:$B,$H96)</f>
        <v>5114.9623540438006</v>
      </c>
      <c r="AB96" s="1">
        <f>SUMIFS(StorageCapacity_2!V:V,StorageCapacity_2!$A:$A,$B$93,StorageCapacity_2!$B:$B,$H96)</f>
        <v>5281.2669119407001</v>
      </c>
      <c r="AC96" s="1">
        <f>SUMIFS(StorageCapacity_2!W:W,StorageCapacity_2!$A:$A,$B$93,StorageCapacity_2!$B:$B,$H96)</f>
        <v>6935.4010824521001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2015.1252005900001</v>
      </c>
      <c r="Q97" s="1">
        <f>SUMIFS(StorageCapacity_2!K:K,StorageCapacity_2!$A:$A,$B$93,StorageCapacity_2!$B:$B,$H97)</f>
        <v>2015.1252005900001</v>
      </c>
      <c r="R97" s="1">
        <f>SUMIFS(StorageCapacity_2!L:L,StorageCapacity_2!$A:$A,$B$93,StorageCapacity_2!$B:$B,$H97)</f>
        <v>2292.1907930799998</v>
      </c>
      <c r="S97" s="1">
        <f>SUMIFS(StorageCapacity_2!M:M,StorageCapacity_2!$A:$A,$B$93,StorageCapacity_2!$B:$B,$H97)</f>
        <v>2363.4885560500002</v>
      </c>
      <c r="T97" s="1">
        <f>SUMIFS(StorageCapacity_2!N:N,StorageCapacity_2!$A:$A,$B$93,StorageCapacity_2!$B:$B,$H97)</f>
        <v>2963.0053380299996</v>
      </c>
      <c r="U97" s="1">
        <f>SUMIFS(StorageCapacity_2!O:O,StorageCapacity_2!$A:$A,$B$93,StorageCapacity_2!$B:$B,$H97)</f>
        <v>3227.5000260099996</v>
      </c>
      <c r="V97" s="1">
        <f>SUMIFS(StorageCapacity_2!P:P,StorageCapacity_2!$A:$A,$B$93,StorageCapacity_2!$B:$B,$H97)</f>
        <v>3326.0555803899997</v>
      </c>
      <c r="W97" s="1">
        <f>SUMIFS(StorageCapacity_2!Q:Q,StorageCapacity_2!$A:$A,$B$93,StorageCapacity_2!$B:$B,$H97)</f>
        <v>3725.3896856299998</v>
      </c>
      <c r="X97" s="1">
        <f>SUMIFS(StorageCapacity_2!R:R,StorageCapacity_2!$A:$A,$B$93,StorageCapacity_2!$B:$B,$H97)</f>
        <v>4508.9306051799995</v>
      </c>
      <c r="Y97" s="1">
        <f>SUMIFS(StorageCapacity_2!S:S,StorageCapacity_2!$A:$A,$B$93,StorageCapacity_2!$B:$B,$H97)</f>
        <v>4644.5239492599994</v>
      </c>
      <c r="Z97" s="1">
        <f>SUMIFS(StorageCapacity_2!T:T,StorageCapacity_2!$A:$A,$B$93,StorageCapacity_2!$B:$B,$H97)</f>
        <v>4644.5239492599994</v>
      </c>
      <c r="AA97" s="1">
        <f>SUMIFS(StorageCapacity_2!U:U,StorageCapacity_2!$A:$A,$B$93,StorageCapacity_2!$B:$B,$H97)</f>
        <v>4644.5239492599994</v>
      </c>
      <c r="AB97" s="1">
        <f>SUMIFS(StorageCapacity_2!V:V,StorageCapacity_2!$A:$A,$B$93,StorageCapacity_2!$B:$B,$H97)</f>
        <v>4879.8707428200005</v>
      </c>
      <c r="AC97" s="1">
        <f>SUMIFS(StorageCapacity_2!W:W,StorageCapacity_2!$A:$A,$B$93,StorageCapacity_2!$B:$B,$H97)</f>
        <v>4879.8707428200005</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2337.42187225</v>
      </c>
      <c r="U98" s="1">
        <f>SUMIFS(StorageCapacity_2!O:O,StorageCapacity_2!$A:$A,$B$93,StorageCapacity_2!$B:$B,$H98)</f>
        <v>2337.42187225</v>
      </c>
      <c r="V98" s="1">
        <f>SUMIFS(StorageCapacity_2!P:P,StorageCapacity_2!$A:$A,$B$93,StorageCapacity_2!$B:$B,$H98)</f>
        <v>2337.42187225</v>
      </c>
      <c r="W98" s="1">
        <f>SUMIFS(StorageCapacity_2!Q:Q,StorageCapacity_2!$A:$A,$B$93,StorageCapacity_2!$B:$B,$H98)</f>
        <v>3698.0846187100001</v>
      </c>
      <c r="X98" s="1">
        <f>SUMIFS(StorageCapacity_2!R:R,StorageCapacity_2!$A:$A,$B$93,StorageCapacity_2!$B:$B,$H98)</f>
        <v>3698.0846187100001</v>
      </c>
      <c r="Y98" s="1">
        <f>SUMIFS(StorageCapacity_2!S:S,StorageCapacity_2!$A:$A,$B$93,StorageCapacity_2!$B:$B,$H98)</f>
        <v>4534.7359623499997</v>
      </c>
      <c r="Z98" s="1">
        <f>SUMIFS(StorageCapacity_2!T:T,StorageCapacity_2!$A:$A,$B$93,StorageCapacity_2!$B:$B,$H98)</f>
        <v>4534.7359623499997</v>
      </c>
      <c r="AA98" s="1">
        <f>SUMIFS(StorageCapacity_2!U:U,StorageCapacity_2!$A:$A,$B$93,StorageCapacity_2!$B:$B,$H98)</f>
        <v>4534.7359623499997</v>
      </c>
      <c r="AB98" s="1">
        <f>SUMIFS(StorageCapacity_2!V:V,StorageCapacity_2!$A:$A,$B$93,StorageCapacity_2!$B:$B,$H98)</f>
        <v>4609.2190837799999</v>
      </c>
      <c r="AC98" s="1">
        <f>SUMIFS(StorageCapacity_2!W:W,StorageCapacity_2!$A:$A,$B$93,StorageCapacity_2!$B:$B,$H98)</f>
        <v>4609.2190837799999</v>
      </c>
    </row>
    <row r="99" spans="1:30">
      <c r="H99" s="69" t="s">
        <v>119</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415.68265141902037</v>
      </c>
      <c r="J112" s="1">
        <f>SUMIFS(StorageGeneration_2!D:D,StorageGeneration_2!$A:$A,$B$109,StorageGeneration_2!$B:$B,$H112)</f>
        <v>510.05129895937483</v>
      </c>
      <c r="K112" s="1">
        <f>SUMIFS(StorageGeneration_2!E:E,StorageGeneration_2!$A:$A,$B$109,StorageGeneration_2!$B:$B,$H112)</f>
        <v>807.91112151749735</v>
      </c>
      <c r="L112" s="1">
        <f>SUMIFS(StorageGeneration_2!F:F,StorageGeneration_2!$A:$A,$B$109,StorageGeneration_2!$B:$B,$H112)</f>
        <v>1431.9992216721926</v>
      </c>
      <c r="M112" s="1">
        <f>SUMIFS(StorageGeneration_2!G:G,StorageGeneration_2!$A:$A,$B$109,StorageGeneration_2!$B:$B,$H112)</f>
        <v>1873.2901118100433</v>
      </c>
      <c r="N112" s="1">
        <f>SUMIFS(StorageGeneration_2!H:H,StorageGeneration_2!$A:$A,$B$109,StorageGeneration_2!$B:$B,$H112)</f>
        <v>2099.0864728624165</v>
      </c>
      <c r="O112" s="1">
        <f>SUMIFS(StorageGeneration_2!I:I,StorageGeneration_2!$A:$A,$B$109,StorageGeneration_2!$B:$B,$H112)</f>
        <v>2149.0478522407884</v>
      </c>
      <c r="P112" s="1">
        <f>SUMIFS(StorageGeneration_2!J:J,StorageGeneration_2!$A:$A,$B$109,StorageGeneration_2!$B:$B,$H112)</f>
        <v>2240.7494672092939</v>
      </c>
      <c r="Q112" s="1">
        <f>SUMIFS(StorageGeneration_2!K:K,StorageGeneration_2!$A:$A,$B$109,StorageGeneration_2!$B:$B,$H112)</f>
        <v>2363.9524368461225</v>
      </c>
      <c r="R112" s="1">
        <f>SUMIFS(StorageGeneration_2!L:L,StorageGeneration_2!$A:$A,$B$109,StorageGeneration_2!$B:$B,$H112)</f>
        <v>2470.9217704740099</v>
      </c>
      <c r="S112" s="1">
        <f>SUMIFS(StorageGeneration_2!M:M,StorageGeneration_2!$A:$A,$B$109,StorageGeneration_2!$B:$B,$H112)</f>
        <v>2510.8881210893028</v>
      </c>
      <c r="T112" s="1">
        <f>SUMIFS(StorageGeneration_2!N:N,StorageGeneration_2!$A:$A,$B$109,StorageGeneration_2!$B:$B,$H112)</f>
        <v>2638.1326522167819</v>
      </c>
      <c r="U112" s="1">
        <f>SUMIFS(StorageGeneration_2!O:O,StorageGeneration_2!$A:$A,$B$109,StorageGeneration_2!$B:$B,$H112)</f>
        <v>2617.600303414597</v>
      </c>
      <c r="V112" s="1">
        <f>SUMIFS(StorageGeneration_2!P:P,StorageGeneration_2!$A:$A,$B$109,StorageGeneration_2!$B:$B,$H112)</f>
        <v>2705.7698034784707</v>
      </c>
      <c r="W112" s="1">
        <f>SUMIFS(StorageGeneration_2!Q:Q,StorageGeneration_2!$A:$A,$B$109,StorageGeneration_2!$B:$B,$H112)</f>
        <v>2952.0380683730023</v>
      </c>
      <c r="X112" s="1">
        <f>SUMIFS(StorageGeneration_2!R:R,StorageGeneration_2!$A:$A,$B$109,StorageGeneration_2!$B:$B,$H112)</f>
        <v>3045.1955267575026</v>
      </c>
      <c r="Y112" s="1">
        <f>SUMIFS(StorageGeneration_2!S:S,StorageGeneration_2!$A:$A,$B$109,StorageGeneration_2!$B:$B,$H112)</f>
        <v>3122.8760931008837</v>
      </c>
      <c r="Z112" s="1">
        <f>SUMIFS(StorageGeneration_2!T:T,StorageGeneration_2!$A:$A,$B$109,StorageGeneration_2!$B:$B,$H112)</f>
        <v>3167.18265386453</v>
      </c>
      <c r="AA112" s="1">
        <f>SUMIFS(StorageGeneration_2!U:U,StorageGeneration_2!$A:$A,$B$109,StorageGeneration_2!$B:$B,$H112)</f>
        <v>3334.6996558127353</v>
      </c>
      <c r="AB112" s="1">
        <f>SUMIFS(StorageGeneration_2!V:V,StorageGeneration_2!$A:$A,$B$109,StorageGeneration_2!$B:$B,$H112)</f>
        <v>3432.8232271595803</v>
      </c>
      <c r="AC112" s="1">
        <f>SUMIFS(StorageGeneration_2!W:W,StorageGeneration_2!$A:$A,$B$109,StorageGeneration_2!$B:$B,$H112)</f>
        <v>4227.1566053475408</v>
      </c>
    </row>
    <row r="113" spans="1:30">
      <c r="H113" s="25" t="s">
        <v>130</v>
      </c>
      <c r="I113" s="1">
        <f>SUMIFS(StorageGeneration_2!C:C,StorageGeneration_2!$A:$A,$B$109,StorageGeneration_2!$B:$B,$H113)</f>
        <v>9.2924583797738087</v>
      </c>
      <c r="J113" s="1">
        <f>SUMIFS(StorageGeneration_2!D:D,StorageGeneration_2!$A:$A,$B$109,StorageGeneration_2!$B:$B,$H113)</f>
        <v>75.845371078640639</v>
      </c>
      <c r="K113" s="1">
        <f>SUMIFS(StorageGeneration_2!E:E,StorageGeneration_2!$A:$A,$B$109,StorageGeneration_2!$B:$B,$H113)</f>
        <v>110.64396953803015</v>
      </c>
      <c r="L113" s="1">
        <f>SUMIFS(StorageGeneration_2!F:F,StorageGeneration_2!$A:$A,$B$109,StorageGeneration_2!$B:$B,$H113)</f>
        <v>199.53279755211028</v>
      </c>
      <c r="M113" s="1">
        <f>SUMIFS(StorageGeneration_2!G:G,StorageGeneration_2!$A:$A,$B$109,StorageGeneration_2!$B:$B,$H113)</f>
        <v>529.71112204287033</v>
      </c>
      <c r="N113" s="1">
        <f>SUMIFS(StorageGeneration_2!H:H,StorageGeneration_2!$A:$A,$B$109,StorageGeneration_2!$B:$B,$H113)</f>
        <v>645.48832291991255</v>
      </c>
      <c r="O113" s="1">
        <f>SUMIFS(StorageGeneration_2!I:I,StorageGeneration_2!$A:$A,$B$109,StorageGeneration_2!$B:$B,$H113)</f>
        <v>1590.8004845239116</v>
      </c>
      <c r="P113" s="1">
        <f>SUMIFS(StorageGeneration_2!J:J,StorageGeneration_2!$A:$A,$B$109,StorageGeneration_2!$B:$B,$H113)</f>
        <v>2642.2275866084337</v>
      </c>
      <c r="Q113" s="1">
        <f>SUMIFS(StorageGeneration_2!K:K,StorageGeneration_2!$A:$A,$B$109,StorageGeneration_2!$B:$B,$H113)</f>
        <v>3091.64891727756</v>
      </c>
      <c r="R113" s="1">
        <f>SUMIFS(StorageGeneration_2!L:L,StorageGeneration_2!$A:$A,$B$109,StorageGeneration_2!$B:$B,$H113)</f>
        <v>3827.2049081167197</v>
      </c>
      <c r="S113" s="1">
        <f>SUMIFS(StorageGeneration_2!M:M,StorageGeneration_2!$A:$A,$B$109,StorageGeneration_2!$B:$B,$H113)</f>
        <v>4008.0456982219271</v>
      </c>
      <c r="T113" s="1">
        <f>SUMIFS(StorageGeneration_2!N:N,StorageGeneration_2!$A:$A,$B$109,StorageGeneration_2!$B:$B,$H113)</f>
        <v>5581.1843918494251</v>
      </c>
      <c r="U113" s="1">
        <f>SUMIFS(StorageGeneration_2!O:O,StorageGeneration_2!$A:$A,$B$109,StorageGeneration_2!$B:$B,$H113)</f>
        <v>6014.7811269277299</v>
      </c>
      <c r="V113" s="1">
        <f>SUMIFS(StorageGeneration_2!P:P,StorageGeneration_2!$A:$A,$B$109,StorageGeneration_2!$B:$B,$H113)</f>
        <v>6094.2537912143544</v>
      </c>
      <c r="W113" s="1">
        <f>SUMIFS(StorageGeneration_2!Q:Q,StorageGeneration_2!$A:$A,$B$109,StorageGeneration_2!$B:$B,$H113)</f>
        <v>7161.7833840435869</v>
      </c>
      <c r="X113" s="1">
        <f>SUMIFS(StorageGeneration_2!R:R,StorageGeneration_2!$A:$A,$B$109,StorageGeneration_2!$B:$B,$H113)</f>
        <v>8604.3360333315013</v>
      </c>
      <c r="Y113" s="1">
        <f>SUMIFS(StorageGeneration_2!S:S,StorageGeneration_2!$A:$A,$B$109,StorageGeneration_2!$B:$B,$H113)</f>
        <v>8651.7013518214899</v>
      </c>
      <c r="Z113" s="1">
        <f>SUMIFS(StorageGeneration_2!T:T,StorageGeneration_2!$A:$A,$B$109,StorageGeneration_2!$B:$B,$H113)</f>
        <v>7964.4970486540324</v>
      </c>
      <c r="AA113" s="1">
        <f>SUMIFS(StorageGeneration_2!U:U,StorageGeneration_2!$A:$A,$B$109,StorageGeneration_2!$B:$B,$H113)</f>
        <v>8214.9658950267294</v>
      </c>
      <c r="AB113" s="1">
        <f>SUMIFS(StorageGeneration_2!V:V,StorageGeneration_2!$A:$A,$B$109,StorageGeneration_2!$B:$B,$H113)</f>
        <v>8929.4562360624423</v>
      </c>
      <c r="AC113" s="1">
        <f>SUMIFS(StorageGeneration_2!W:W,StorageGeneration_2!$A:$A,$B$109,StorageGeneration_2!$B:$B,$H113)</f>
        <v>9236.0111036635717</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155.72359656552749</v>
      </c>
      <c r="M114" s="1">
        <f>SUMIFS(StorageGeneration_2!G:G,StorageGeneration_2!$A:$A,$B$109,StorageGeneration_2!$B:$B,$H114)</f>
        <v>3207.50113286633</v>
      </c>
      <c r="N114" s="1">
        <f>SUMIFS(StorageGeneration_2!H:H,StorageGeneration_2!$A:$A,$B$109,StorageGeneration_2!$B:$B,$H114)</f>
        <v>3361.173780748044</v>
      </c>
      <c r="O114" s="1">
        <f>SUMIFS(StorageGeneration_2!I:I,StorageGeneration_2!$A:$A,$B$109,StorageGeneration_2!$B:$B,$H114)</f>
        <v>3451.5853960036497</v>
      </c>
      <c r="P114" s="1">
        <f>SUMIFS(StorageGeneration_2!J:J,StorageGeneration_2!$A:$A,$B$109,StorageGeneration_2!$B:$B,$H114)</f>
        <v>2863.3948559799064</v>
      </c>
      <c r="Q114" s="1">
        <f>SUMIFS(StorageGeneration_2!K:K,StorageGeneration_2!$A:$A,$B$109,StorageGeneration_2!$B:$B,$H114)</f>
        <v>3118.1845179512898</v>
      </c>
      <c r="R114" s="1">
        <f>SUMIFS(StorageGeneration_2!L:L,StorageGeneration_2!$A:$A,$B$109,StorageGeneration_2!$B:$B,$H114)</f>
        <v>3288.0616610382103</v>
      </c>
      <c r="S114" s="1">
        <f>SUMIFS(StorageGeneration_2!M:M,StorageGeneration_2!$A:$A,$B$109,StorageGeneration_2!$B:$B,$H114)</f>
        <v>3090.9763456457649</v>
      </c>
      <c r="T114" s="1">
        <f>SUMIFS(StorageGeneration_2!N:N,StorageGeneration_2!$A:$A,$B$109,StorageGeneration_2!$B:$B,$H114)</f>
        <v>3850.9163833081575</v>
      </c>
      <c r="U114" s="1">
        <f>SUMIFS(StorageGeneration_2!O:O,StorageGeneration_2!$A:$A,$B$109,StorageGeneration_2!$B:$B,$H114)</f>
        <v>3825.0961939178328</v>
      </c>
      <c r="V114" s="1">
        <f>SUMIFS(StorageGeneration_2!P:P,StorageGeneration_2!$A:$A,$B$109,StorageGeneration_2!$B:$B,$H114)</f>
        <v>3887.6059515663906</v>
      </c>
      <c r="W114" s="1">
        <f>SUMIFS(StorageGeneration_2!Q:Q,StorageGeneration_2!$A:$A,$B$109,StorageGeneration_2!$B:$B,$H114)</f>
        <v>7672.2456188048909</v>
      </c>
      <c r="X114" s="1">
        <f>SUMIFS(StorageGeneration_2!R:R,StorageGeneration_2!$A:$A,$B$109,StorageGeneration_2!$B:$B,$H114)</f>
        <v>7616.5069673382159</v>
      </c>
      <c r="Y114" s="1">
        <f>SUMIFS(StorageGeneration_2!S:S,StorageGeneration_2!$A:$A,$B$109,StorageGeneration_2!$B:$B,$H114)</f>
        <v>9618.1263992705281</v>
      </c>
      <c r="Z114" s="1">
        <f>SUMIFS(StorageGeneration_2!T:T,StorageGeneration_2!$A:$A,$B$109,StorageGeneration_2!$B:$B,$H114)</f>
        <v>9581.0288081283234</v>
      </c>
      <c r="AA114" s="1">
        <f>SUMIFS(StorageGeneration_2!U:U,StorageGeneration_2!$A:$A,$B$109,StorageGeneration_2!$B:$B,$H114)</f>
        <v>9261.105469902137</v>
      </c>
      <c r="AB114" s="1">
        <f>SUMIFS(StorageGeneration_2!V:V,StorageGeneration_2!$A:$A,$B$109,StorageGeneration_2!$B:$B,$H114)</f>
        <v>9871.2682220783736</v>
      </c>
      <c r="AC114" s="1">
        <f>SUMIFS(StorageGeneration_2!W:W,StorageGeneration_2!$A:$A,$B$109,StorageGeneration_2!$B:$B,$H114)</f>
        <v>10401.317116490391</v>
      </c>
    </row>
    <row r="115" spans="1:30">
      <c r="H115" s="25" t="s">
        <v>119</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3188.4488035233326</v>
      </c>
      <c r="S131" s="1">
        <f>SUMIFS(DispatchableCapacity_2!M:M,DispatchableCapacity_2!$A:$A,$B$125,DispatchableCapacity_2!$B:$B,$H131)</f>
        <v>3328.0726982608335</v>
      </c>
      <c r="T131" s="1">
        <f>SUMIFS(DispatchableCapacity_2!N:N,DispatchableCapacity_2!$A:$A,$B$125,DispatchableCapacity_2!$B:$B,$H131)</f>
        <v>3460.0431559846338</v>
      </c>
      <c r="U131" s="1">
        <f>SUMIFS(DispatchableCapacity_2!O:O,DispatchableCapacity_2!$A:$A,$B$125,DispatchableCapacity_2!$B:$B,$H131)</f>
        <v>3595.3845889791332</v>
      </c>
      <c r="V131" s="1">
        <f>SUMIFS(DispatchableCapacity_2!P:P,DispatchableCapacity_2!$A:$A,$B$125,DispatchableCapacity_2!$B:$B,$H131)</f>
        <v>3746.7478746433335</v>
      </c>
      <c r="W131" s="1">
        <f>SUMIFS(DispatchableCapacity_2!Q:Q,DispatchableCapacity_2!$A:$A,$B$125,DispatchableCapacity_2!$B:$B,$H131)</f>
        <v>3920.4496736924334</v>
      </c>
      <c r="X131" s="1">
        <f>SUMIFS(DispatchableCapacity_2!R:R,DispatchableCapacity_2!$A:$A,$B$125,DispatchableCapacity_2!$B:$B,$H131)</f>
        <v>4105.6610285251327</v>
      </c>
      <c r="Y131" s="1">
        <f>SUMIFS(DispatchableCapacity_2!S:S,DispatchableCapacity_2!$A:$A,$B$125,DispatchableCapacity_2!$B:$B,$H131)</f>
        <v>4289.9937766146331</v>
      </c>
      <c r="Z131" s="1">
        <f>SUMIFS(DispatchableCapacity_2!T:T,DispatchableCapacity_2!$A:$A,$B$125,DispatchableCapacity_2!$B:$B,$H131)</f>
        <v>4488.3005961401332</v>
      </c>
      <c r="AA131" s="1">
        <f>SUMIFS(DispatchableCapacity_2!U:U,DispatchableCapacity_2!$A:$A,$B$125,DispatchableCapacity_2!$B:$B,$H131)</f>
        <v>4697.5142651733322</v>
      </c>
      <c r="AB131" s="1">
        <f>SUMIFS(DispatchableCapacity_2!V:V,DispatchableCapacity_2!$A:$A,$B$125,DispatchableCapacity_2!$B:$B,$H131)</f>
        <v>4863.8188230702335</v>
      </c>
      <c r="AC131" s="1">
        <f>SUMIFS(DispatchableCapacity_2!W:W,DispatchableCapacity_2!$A:$A,$B$125,DispatchableCapacity_2!$B:$B,$H131)</f>
        <v>6517.9529935816308</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1205.1252005900001</v>
      </c>
      <c r="Q132" s="1">
        <f>SUMIFS(DispatchableCapacity_2!K:K,DispatchableCapacity_2!$A:$A,$B$125,DispatchableCapacity_2!$B:$B,$H132)</f>
        <v>1205.1252005900001</v>
      </c>
      <c r="R132" s="1">
        <f>SUMIFS(DispatchableCapacity_2!L:L,DispatchableCapacity_2!$A:$A,$B$125,DispatchableCapacity_2!$B:$B,$H132)</f>
        <v>1482.19079308</v>
      </c>
      <c r="S132" s="1">
        <f>SUMIFS(DispatchableCapacity_2!M:M,DispatchableCapacity_2!$A:$A,$B$125,DispatchableCapacity_2!$B:$B,$H132)</f>
        <v>1553.4885560500002</v>
      </c>
      <c r="T132" s="1">
        <f>SUMIFS(DispatchableCapacity_2!N:N,DispatchableCapacity_2!$A:$A,$B$125,DispatchableCapacity_2!$B:$B,$H132)</f>
        <v>2153.0053380300001</v>
      </c>
      <c r="U132" s="1">
        <f>SUMIFS(DispatchableCapacity_2!O:O,DispatchableCapacity_2!$A:$A,$B$125,DispatchableCapacity_2!$B:$B,$H132)</f>
        <v>2417.5000260099996</v>
      </c>
      <c r="V132" s="1">
        <f>SUMIFS(DispatchableCapacity_2!P:P,DispatchableCapacity_2!$A:$A,$B$125,DispatchableCapacity_2!$B:$B,$H132)</f>
        <v>2516.0555803899997</v>
      </c>
      <c r="W132" s="1">
        <f>SUMIFS(DispatchableCapacity_2!Q:Q,DispatchableCapacity_2!$A:$A,$B$125,DispatchableCapacity_2!$B:$B,$H132)</f>
        <v>2915.3896856299998</v>
      </c>
      <c r="X132" s="1">
        <f>SUMIFS(DispatchableCapacity_2!R:R,DispatchableCapacity_2!$A:$A,$B$125,DispatchableCapacity_2!$B:$B,$H132)</f>
        <v>3698.9306051799999</v>
      </c>
      <c r="Y132" s="1">
        <f>SUMIFS(DispatchableCapacity_2!S:S,DispatchableCapacity_2!$A:$A,$B$125,DispatchableCapacity_2!$B:$B,$H132)</f>
        <v>3834.5239492599999</v>
      </c>
      <c r="Z132" s="1">
        <f>SUMIFS(DispatchableCapacity_2!T:T,DispatchableCapacity_2!$A:$A,$B$125,DispatchableCapacity_2!$B:$B,$H132)</f>
        <v>3834.5239492599999</v>
      </c>
      <c r="AA132" s="1">
        <f>SUMIFS(DispatchableCapacity_2!U:U,DispatchableCapacity_2!$A:$A,$B$125,DispatchableCapacity_2!$B:$B,$H132)</f>
        <v>3834.5239492599999</v>
      </c>
      <c r="AB132" s="1">
        <f>SUMIFS(DispatchableCapacity_2!V:V,DispatchableCapacity_2!$A:$A,$B$125,DispatchableCapacity_2!$B:$B,$H132)</f>
        <v>4069.8707428200009</v>
      </c>
      <c r="AC132" s="1">
        <f>SUMIFS(DispatchableCapacity_2!W:W,DispatchableCapacity_2!$A:$A,$B$125,DispatchableCapacity_2!$B:$B,$H132)</f>
        <v>4069.8707428200009</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2337.42187225</v>
      </c>
      <c r="U133" s="1">
        <f>SUMIFS(DispatchableCapacity_2!O:O,DispatchableCapacity_2!$A:$A,$B$125,DispatchableCapacity_2!$B:$B,$H133)</f>
        <v>2337.42187225</v>
      </c>
      <c r="V133" s="1">
        <f>SUMIFS(DispatchableCapacity_2!P:P,DispatchableCapacity_2!$A:$A,$B$125,DispatchableCapacity_2!$B:$B,$H133)</f>
        <v>2337.42187225</v>
      </c>
      <c r="W133" s="1">
        <f>SUMIFS(DispatchableCapacity_2!Q:Q,DispatchableCapacity_2!$A:$A,$B$125,DispatchableCapacity_2!$B:$B,$H133)</f>
        <v>3698.0846187100001</v>
      </c>
      <c r="X133" s="1">
        <f>SUMIFS(DispatchableCapacity_2!R:R,DispatchableCapacity_2!$A:$A,$B$125,DispatchableCapacity_2!$B:$B,$H133)</f>
        <v>3698.0846187100001</v>
      </c>
      <c r="Y133" s="1">
        <f>SUMIFS(DispatchableCapacity_2!S:S,DispatchableCapacity_2!$A:$A,$B$125,DispatchableCapacity_2!$B:$B,$H133)</f>
        <v>4534.7359623499997</v>
      </c>
      <c r="Z133" s="1">
        <f>SUMIFS(DispatchableCapacity_2!T:T,DispatchableCapacity_2!$A:$A,$B$125,DispatchableCapacity_2!$B:$B,$H133)</f>
        <v>4534.7359623499997</v>
      </c>
      <c r="AA133" s="1">
        <f>SUMIFS(DispatchableCapacity_2!U:U,DispatchableCapacity_2!$A:$A,$B$125,DispatchableCapacity_2!$B:$B,$H133)</f>
        <v>4534.7359623499997</v>
      </c>
      <c r="AB133" s="1">
        <f>SUMIFS(DispatchableCapacity_2!V:V,DispatchableCapacity_2!$A:$A,$B$125,DispatchableCapacity_2!$B:$B,$H133)</f>
        <v>4609.2190837799999</v>
      </c>
      <c r="AC133" s="1">
        <f>SUMIFS(DispatchableCapacity_2!W:W,DispatchableCapacity_2!$A:$A,$B$125,DispatchableCapacity_2!$B:$B,$H133)</f>
        <v>4609.2190837799999</v>
      </c>
    </row>
    <row r="134" spans="8:29">
      <c r="H134" s="25" t="s">
        <v>124</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Step Change (DP4)</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5955.0934888244356</v>
      </c>
      <c r="Q172" s="1">
        <f>SUMIFS(Capacity_2!L:L,Capacity_2!$A:$A,$B$164,Capacity_2!$B:$B,$H172)-SUMIFS(Capacity_2!$C:$C,Capacity_2!$A:$A,$B$164,Capacity_2!$B:$B,$H172)</f>
        <v>6129.9397097224364</v>
      </c>
      <c r="R172" s="1">
        <f>SUMIFS(Capacity_2!M:M,Capacity_2!$A:$A,$B$164,Capacity_2!$B:$B,$H172)-SUMIFS(Capacity_2!$C:$C,Capacity_2!$A:$A,$B$164,Capacity_2!$B:$B,$H172)</f>
        <v>6531.3076450299368</v>
      </c>
      <c r="S172" s="1">
        <f>SUMIFS(Capacity_2!N:N,Capacity_2!$A:$A,$B$164,Capacity_2!$B:$B,$H172)-SUMIFS(Capacity_2!$C:$C,Capacity_2!$A:$A,$B$164,Capacity_2!$B:$B,$H172)</f>
        <v>6742.2293027374362</v>
      </c>
      <c r="T172" s="1">
        <f>SUMIFS(Capacity_2!O:O,Capacity_2!$A:$A,$B$164,Capacity_2!$B:$B,$H172)-SUMIFS(Capacity_2!$C:$C,Capacity_2!$A:$A,$B$164,Capacity_2!$B:$B,$H172)</f>
        <v>7771.1384146912351</v>
      </c>
      <c r="U172" s="1">
        <f>SUMIFS(Capacity_2!P:P,Capacity_2!$A:$A,$B$164,Capacity_2!$B:$B,$H172)-SUMIFS(Capacity_2!$C:$C,Capacity_2!$A:$A,$B$164,Capacity_2!$B:$B,$H172)</f>
        <v>8115.9745356657349</v>
      </c>
      <c r="V172" s="1">
        <f>SUMIFS(Capacity_2!Q:Q,Capacity_2!$A:$A,$B$164,Capacity_2!$B:$B,$H172)-SUMIFS(Capacity_2!$C:$C,Capacity_2!$A:$A,$B$164,Capacity_2!$B:$B,$H172)</f>
        <v>8320.8933757099348</v>
      </c>
      <c r="W172" s="1">
        <f>SUMIFS(Capacity_2!R:R,Capacity_2!$A:$A,$B$164,Capacity_2!$B:$B,$H172)-SUMIFS(Capacity_2!$C:$C,Capacity_2!$A:$A,$B$164,Capacity_2!$B:$B,$H172)</f>
        <v>10254.592026459037</v>
      </c>
      <c r="X172" s="1">
        <f>SUMIFS(Capacity_2!S:S,Capacity_2!$A:$A,$B$164,Capacity_2!$B:$B,$H172)-SUMIFS(Capacity_2!$C:$C,Capacity_2!$A:$A,$B$164,Capacity_2!$B:$B,$H172)</f>
        <v>11223.344300841736</v>
      </c>
      <c r="Y172" s="1">
        <f>SUMIFS(Capacity_2!T:T,Capacity_2!$A:$A,$B$164,Capacity_2!$B:$B,$H172)-SUMIFS(Capacity_2!$C:$C,Capacity_2!$A:$A,$B$164,Capacity_2!$B:$B,$H172)</f>
        <v>12379.921736651235</v>
      </c>
      <c r="Z172" s="1">
        <f>SUMIFS(Capacity_2!U:U,Capacity_2!$A:$A,$B$164,Capacity_2!$B:$B,$H172)-SUMIFS(Capacity_2!$C:$C,Capacity_2!$A:$A,$B$164,Capacity_2!$B:$B,$H172)</f>
        <v>12578.228556176737</v>
      </c>
      <c r="AA172" s="1">
        <f>SUMIFS(Capacity_2!V:V,Capacity_2!$A:$A,$B$164,Capacity_2!$B:$B,$H172)-SUMIFS(Capacity_2!$C:$C,Capacity_2!$A:$A,$B$164,Capacity_2!$B:$B,$H172)</f>
        <v>12787.442225209938</v>
      </c>
      <c r="AB172" s="1">
        <f>SUMIFS(Capacity_2!W:W,Capacity_2!$A:$A,$B$164,Capacity_2!$B:$B,$H172)-SUMIFS(Capacity_2!$C:$C,Capacity_2!$A:$A,$B$164,Capacity_2!$B:$B,$H172)</f>
        <v>13263.576698096835</v>
      </c>
      <c r="AC172" s="1">
        <f>SUMIFS(Capacity_2!X:X,Capacity_2!$A:$A,$B$164,Capacity_2!$B:$B,$H172)-SUMIFS(Capacity_2!$C:$C,Capacity_2!$A:$A,$B$164,Capacity_2!$B:$B,$H172)</f>
        <v>14917.710868608236</v>
      </c>
    </row>
    <row r="173" spans="1:30">
      <c r="H173" s="76" t="s">
        <v>119</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8449.8644130500033</v>
      </c>
      <c r="Q174" s="1">
        <f>SUMIFS(Capacity_2!L:L,Capacity_2!$A:$A,$B$164,Capacity_2!$B:$B,$H174)-SUMIFS(Capacity_2!$C:$C,Capacity_2!$A:$A,$B$164,Capacity_2!$B:$B,$H174)</f>
        <v>9032.3399790500007</v>
      </c>
      <c r="R174" s="1">
        <f>SUMIFS(Capacity_2!M:M,Capacity_2!$A:$A,$B$164,Capacity_2!$B:$B,$H174)-SUMIFS(Capacity_2!$C:$C,Capacity_2!$A:$A,$B$164,Capacity_2!$B:$B,$H174)</f>
        <v>12194.458988350001</v>
      </c>
      <c r="S174" s="1">
        <f>SUMIFS(Capacity_2!N:N,Capacity_2!$A:$A,$B$164,Capacity_2!$B:$B,$H174)-SUMIFS(Capacity_2!$C:$C,Capacity_2!$A:$A,$B$164,Capacity_2!$B:$B,$H174)</f>
        <v>14200.681183509998</v>
      </c>
      <c r="T174" s="1">
        <f>SUMIFS(Capacity_2!O:O,Capacity_2!$A:$A,$B$164,Capacity_2!$B:$B,$H174)-SUMIFS(Capacity_2!$C:$C,Capacity_2!$A:$A,$B$164,Capacity_2!$B:$B,$H174)</f>
        <v>18631.673766939999</v>
      </c>
      <c r="U174" s="1">
        <f>SUMIFS(Capacity_2!P:P,Capacity_2!$A:$A,$B$164,Capacity_2!$B:$B,$H174)-SUMIFS(Capacity_2!$C:$C,Capacity_2!$A:$A,$B$164,Capacity_2!$B:$B,$H174)</f>
        <v>18513.190080739998</v>
      </c>
      <c r="V174" s="1">
        <f>SUMIFS(Capacity_2!Q:Q,Capacity_2!$A:$A,$B$164,Capacity_2!$B:$B,$H174)-SUMIFS(Capacity_2!$C:$C,Capacity_2!$A:$A,$B$164,Capacity_2!$B:$B,$H174)</f>
        <v>18657.516189489997</v>
      </c>
      <c r="W174" s="1">
        <f>SUMIFS(Capacity_2!R:R,Capacity_2!$A:$A,$B$164,Capacity_2!$B:$B,$H174)-SUMIFS(Capacity_2!$C:$C,Capacity_2!$A:$A,$B$164,Capacity_2!$B:$B,$H174)</f>
        <v>22451.25325863</v>
      </c>
      <c r="X174" s="1">
        <f>SUMIFS(Capacity_2!S:S,Capacity_2!$A:$A,$B$164,Capacity_2!$B:$B,$H174)-SUMIFS(Capacity_2!$C:$C,Capacity_2!$A:$A,$B$164,Capacity_2!$B:$B,$H174)</f>
        <v>23830.436577820001</v>
      </c>
      <c r="Y174" s="1">
        <f>SUMIFS(Capacity_2!T:T,Capacity_2!$A:$A,$B$164,Capacity_2!$B:$B,$H174)-SUMIFS(Capacity_2!$C:$C,Capacity_2!$A:$A,$B$164,Capacity_2!$B:$B,$H174)</f>
        <v>26241.206771259996</v>
      </c>
      <c r="Z174" s="1">
        <f>SUMIFS(Capacity_2!U:U,Capacity_2!$A:$A,$B$164,Capacity_2!$B:$B,$H174)-SUMIFS(Capacity_2!$C:$C,Capacity_2!$A:$A,$B$164,Capacity_2!$B:$B,$H174)</f>
        <v>25632.206771259996</v>
      </c>
      <c r="AA174" s="1">
        <f>SUMIFS(Capacity_2!V:V,Capacity_2!$A:$A,$B$164,Capacity_2!$B:$B,$H174)-SUMIFS(Capacity_2!$C:$C,Capacity_2!$A:$A,$B$164,Capacity_2!$B:$B,$H174)</f>
        <v>25931.59539206</v>
      </c>
      <c r="AB174" s="1">
        <f>SUMIFS(Capacity_2!W:W,Capacity_2!$A:$A,$B$164,Capacity_2!$B:$B,$H174)-SUMIFS(Capacity_2!$C:$C,Capacity_2!$A:$A,$B$164,Capacity_2!$B:$B,$H174)</f>
        <v>26335.486675570006</v>
      </c>
      <c r="AC174" s="1">
        <f>SUMIFS(Capacity_2!X:X,Capacity_2!$A:$A,$B$164,Capacity_2!$B:$B,$H174)-SUMIFS(Capacity_2!$C:$C,Capacity_2!$A:$A,$B$164,Capacity_2!$B:$B,$H174)</f>
        <v>26287.186675570003</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6469.7411382699993</v>
      </c>
      <c r="P175" s="1">
        <f>SUMIFS(Capacity_2!K:K,Capacity_2!$A:$A,$B$164,Capacity_2!$B:$B,$H175)-SUMIFS(Capacity_2!$C:$C,Capacity_2!$A:$A,$B$164,Capacity_2!$B:$B,$H175)</f>
        <v>6514.595778429999</v>
      </c>
      <c r="Q175" s="1">
        <f>SUMIFS(Capacity_2!L:L,Capacity_2!$A:$A,$B$164,Capacity_2!$B:$B,$H175)-SUMIFS(Capacity_2!$C:$C,Capacity_2!$A:$A,$B$164,Capacity_2!$B:$B,$H175)</f>
        <v>7234.223645439999</v>
      </c>
      <c r="R175" s="1">
        <f>SUMIFS(Capacity_2!M:M,Capacity_2!$A:$A,$B$164,Capacity_2!$B:$B,$H175)-SUMIFS(Capacity_2!$C:$C,Capacity_2!$A:$A,$B$164,Capacity_2!$B:$B,$H175)</f>
        <v>8210.8799921299978</v>
      </c>
      <c r="S175" s="1">
        <f>SUMIFS(Capacity_2!N:N,Capacity_2!$A:$A,$B$164,Capacity_2!$B:$B,$H175)-SUMIFS(Capacity_2!$C:$C,Capacity_2!$A:$A,$B$164,Capacity_2!$B:$B,$H175)</f>
        <v>9270.9340751799991</v>
      </c>
      <c r="T175" s="1">
        <f>SUMIFS(Capacity_2!O:O,Capacity_2!$A:$A,$B$164,Capacity_2!$B:$B,$H175)-SUMIFS(Capacity_2!$C:$C,Capacity_2!$A:$A,$B$164,Capacity_2!$B:$B,$H175)</f>
        <v>11531.30557436</v>
      </c>
      <c r="U175" s="1">
        <f>SUMIFS(Capacity_2!P:P,Capacity_2!$A:$A,$B$164,Capacity_2!$B:$B,$H175)-SUMIFS(Capacity_2!$C:$C,Capacity_2!$A:$A,$B$164,Capacity_2!$B:$B,$H175)</f>
        <v>13924.83991302</v>
      </c>
      <c r="V175" s="1">
        <f>SUMIFS(Capacity_2!Q:Q,Capacity_2!$A:$A,$B$164,Capacity_2!$B:$B,$H175)-SUMIFS(Capacity_2!$C:$C,Capacity_2!$A:$A,$B$164,Capacity_2!$B:$B,$H175)</f>
        <v>14212.004474089999</v>
      </c>
      <c r="W175" s="1">
        <f>SUMIFS(Capacity_2!R:R,Capacity_2!$A:$A,$B$164,Capacity_2!$B:$B,$H175)-SUMIFS(Capacity_2!$C:$C,Capacity_2!$A:$A,$B$164,Capacity_2!$B:$B,$H175)</f>
        <v>18642.592165889997</v>
      </c>
      <c r="X175" s="1">
        <f>SUMIFS(Capacity_2!S:S,Capacity_2!$A:$A,$B$164,Capacity_2!$B:$B,$H175)-SUMIFS(Capacity_2!$C:$C,Capacity_2!$A:$A,$B$164,Capacity_2!$B:$B,$H175)</f>
        <v>19201.831798159998</v>
      </c>
      <c r="Y175" s="1">
        <f>SUMIFS(Capacity_2!T:T,Capacity_2!$A:$A,$B$164,Capacity_2!$B:$B,$H175)-SUMIFS(Capacity_2!$C:$C,Capacity_2!$A:$A,$B$164,Capacity_2!$B:$B,$H175)</f>
        <v>22286.629395700002</v>
      </c>
      <c r="Z175" s="1">
        <f>SUMIFS(Capacity_2!U:U,Capacity_2!$A:$A,$B$164,Capacity_2!$B:$B,$H175)-SUMIFS(Capacity_2!$C:$C,Capacity_2!$A:$A,$B$164,Capacity_2!$B:$B,$H175)</f>
        <v>22245.689759699999</v>
      </c>
      <c r="AA175" s="1">
        <f>SUMIFS(Capacity_2!V:V,Capacity_2!$A:$A,$B$164,Capacity_2!$B:$B,$H175)-SUMIFS(Capacity_2!$C:$C,Capacity_2!$A:$A,$B$164,Capacity_2!$B:$B,$H175)</f>
        <v>22673.255676089997</v>
      </c>
      <c r="AB175" s="1">
        <f>SUMIFS(Capacity_2!W:W,Capacity_2!$A:$A,$B$164,Capacity_2!$B:$B,$H175)-SUMIFS(Capacity_2!$C:$C,Capacity_2!$A:$A,$B$164,Capacity_2!$B:$B,$H175)</f>
        <v>24333.764256279996</v>
      </c>
      <c r="AC175" s="1">
        <f>SUMIFS(Capacity_2!X:X,Capacity_2!$A:$A,$B$164,Capacity_2!$B:$B,$H175)-SUMIFS(Capacity_2!$C:$C,Capacity_2!$A:$A,$B$164,Capacity_2!$B:$B,$H175)</f>
        <v>24333.764256279996</v>
      </c>
    </row>
    <row r="176" spans="1:30">
      <c r="H176" s="77" t="s">
        <v>122</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123</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-4419.3035660316655</v>
      </c>
      <c r="Q177" s="1">
        <f t="shared" si="3"/>
        <v>-4526.0522771174037</v>
      </c>
      <c r="R177" s="1">
        <f t="shared" si="3"/>
        <v>-5554.0413794008327</v>
      </c>
      <c r="S177" s="1">
        <f t="shared" si="3"/>
        <v>-7286.0009139092799</v>
      </c>
      <c r="T177" s="1">
        <f t="shared" si="3"/>
        <v>-8579.960888699432</v>
      </c>
      <c r="U177" s="1">
        <f t="shared" si="3"/>
        <v>-8605.2572625407229</v>
      </c>
      <c r="V177" s="1">
        <f t="shared" si="3"/>
        <v>-8415.2571886484857</v>
      </c>
      <c r="W177" s="1">
        <f t="shared" si="3"/>
        <v>-10896.162306379814</v>
      </c>
      <c r="X177" s="1">
        <f t="shared" si="3"/>
        <v>-10982.178221598737</v>
      </c>
      <c r="Y177" s="1">
        <f t="shared" si="3"/>
        <v>-10332.825630179897</v>
      </c>
      <c r="Z177" s="1">
        <f t="shared" si="3"/>
        <v>-10030.121073132084</v>
      </c>
      <c r="AA177" s="1">
        <f t="shared" si="3"/>
        <v>-10790.414948151636</v>
      </c>
      <c r="AB177" s="1">
        <f t="shared" si="3"/>
        <v>-10323.086191675988</v>
      </c>
      <c r="AC177" s="1">
        <f t="shared" si="3"/>
        <v>-9301.9124997329727</v>
      </c>
    </row>
    <row r="179" spans="1:30">
      <c r="H179" s="69" t="s">
        <v>124</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-4288.2834044910705</v>
      </c>
      <c r="K185" s="1">
        <f>SUMIFS(Generation_2!E:E,Generation_2!$A:$A,$B$182,Generation_2!$B:$B,$H185)-SUMIFS(Generation_2!$C:$C,Generation_2!$A:$A,$B$182,Generation_2!$B:$B,$H185)</f>
        <v>-6386.7544400599872</v>
      </c>
      <c r="L185" s="1">
        <f>SUMIFS(Generation_2!F:F,Generation_2!$A:$A,$B$182,Generation_2!$B:$B,$H185)-SUMIFS(Generation_2!$C:$C,Generation_2!$A:$A,$B$182,Generation_2!$B:$B,$H185)</f>
        <v>-11179.370038137713</v>
      </c>
      <c r="M185" s="1">
        <f>SUMIFS(Generation_2!G:G,Generation_2!$A:$A,$B$182,Generation_2!$B:$B,$H185)-SUMIFS(Generation_2!$C:$C,Generation_2!$A:$A,$B$182,Generation_2!$B:$B,$H185)</f>
        <v>-19154.60573730449</v>
      </c>
      <c r="N185" s="1">
        <f>SUMIFS(Generation_2!H:H,Generation_2!$A:$A,$B$182,Generation_2!$B:$B,$H185)-SUMIFS(Generation_2!$C:$C,Generation_2!$A:$A,$B$182,Generation_2!$B:$B,$H185)</f>
        <v>-23770.331503737325</v>
      </c>
      <c r="O185" s="1">
        <f>SUMIFS(Generation_2!I:I,Generation_2!$A:$A,$B$182,Generation_2!$B:$B,$H185)-SUMIFS(Generation_2!$C:$C,Generation_2!$A:$A,$B$182,Generation_2!$B:$B,$H185)</f>
        <v>-23581.077381325129</v>
      </c>
      <c r="P185" s="1">
        <f>SUMIFS(Generation_2!J:J,Generation_2!$A:$A,$B$182,Generation_2!$B:$B,$H185)-SUMIFS(Generation_2!$C:$C,Generation_2!$A:$A,$B$182,Generation_2!$B:$B,$H185)</f>
        <v>-26308.601451012015</v>
      </c>
      <c r="Q185" s="1">
        <f>SUMIFS(Generation_2!K:K,Generation_2!$A:$A,$B$182,Generation_2!$B:$B,$H185)-SUMIFS(Generation_2!$C:$C,Generation_2!$A:$A,$B$182,Generation_2!$B:$B,$H185)</f>
        <v>-24981.977503316913</v>
      </c>
      <c r="R185" s="1">
        <f>SUMIFS(Generation_2!L:L,Generation_2!$A:$A,$B$182,Generation_2!$B:$B,$H185)-SUMIFS(Generation_2!$C:$C,Generation_2!$A:$A,$B$182,Generation_2!$B:$B,$H185)</f>
        <v>-33923.292366589711</v>
      </c>
      <c r="S185" s="1">
        <f>SUMIFS(Generation_2!M:M,Generation_2!$A:$A,$B$182,Generation_2!$B:$B,$H185)-SUMIFS(Generation_2!$C:$C,Generation_2!$A:$A,$B$182,Generation_2!$B:$B,$H185)</f>
        <v>-46904.375407541869</v>
      </c>
      <c r="T185" s="1">
        <f>SUMIFS(Generation_2!N:N,Generation_2!$A:$A,$B$182,Generation_2!$B:$B,$H185)-SUMIFS(Generation_2!$C:$C,Generation_2!$A:$A,$B$182,Generation_2!$B:$B,$H185)</f>
        <v>-62208.517812229868</v>
      </c>
      <c r="U185" s="1">
        <f>SUMIFS(Generation_2!O:O,Generation_2!$A:$A,$B$182,Generation_2!$B:$B,$H185)-SUMIFS(Generation_2!$C:$C,Generation_2!$A:$A,$B$182,Generation_2!$B:$B,$H185)</f>
        <v>-62301.968003170565</v>
      </c>
      <c r="V185" s="1">
        <f>SUMIFS(Generation_2!P:P,Generation_2!$A:$A,$B$182,Generation_2!$B:$B,$H185)-SUMIFS(Generation_2!$C:$C,Generation_2!$A:$A,$B$182,Generation_2!$B:$B,$H185)</f>
        <v>-63320.723330599605</v>
      </c>
      <c r="W185" s="1">
        <f>SUMIFS(Generation_2!Q:Q,Generation_2!$A:$A,$B$182,Generation_2!$B:$B,$H185)-SUMIFS(Generation_2!$C:$C,Generation_2!$A:$A,$B$182,Generation_2!$B:$B,$H185)</f>
        <v>-85556.036262178575</v>
      </c>
      <c r="X185" s="1">
        <f>SUMIFS(Generation_2!R:R,Generation_2!$A:$A,$B$182,Generation_2!$B:$B,$H185)-SUMIFS(Generation_2!$C:$C,Generation_2!$A:$A,$B$182,Generation_2!$B:$B,$H185)</f>
        <v>-85799.273191291228</v>
      </c>
      <c r="Y185" s="1">
        <f>SUMIFS(Generation_2!S:S,Generation_2!$A:$A,$B$182,Generation_2!$B:$B,$H185)-SUMIFS(Generation_2!$C:$C,Generation_2!$A:$A,$B$182,Generation_2!$B:$B,$H185)</f>
        <v>-85892.395187572198</v>
      </c>
      <c r="Z185" s="1">
        <f>SUMIFS(Generation_2!T:T,Generation_2!$A:$A,$B$182,Generation_2!$B:$B,$H185)-SUMIFS(Generation_2!$C:$C,Generation_2!$A:$A,$B$182,Generation_2!$B:$B,$H185)</f>
        <v>-86206.955257484238</v>
      </c>
      <c r="AA185" s="1">
        <f>SUMIFS(Generation_2!U:U,Generation_2!$A:$A,$B$182,Generation_2!$B:$B,$H185)-SUMIFS(Generation_2!$C:$C,Generation_2!$A:$A,$B$182,Generation_2!$B:$B,$H185)</f>
        <v>-85775.989771755718</v>
      </c>
      <c r="AB185" s="1">
        <f>SUMIFS(Generation_2!V:V,Generation_2!$A:$A,$B$182,Generation_2!$B:$B,$H185)-SUMIFS(Generation_2!$C:$C,Generation_2!$A:$A,$B$182,Generation_2!$B:$B,$H185)</f>
        <v>-85839.296855534689</v>
      </c>
      <c r="AC185" s="1">
        <f>SUMIFS(Generation_2!W:W,Generation_2!$A:$A,$B$182,Generation_2!$B:$B,$H185)-SUMIFS(Generation_2!$C:$C,Generation_2!$A:$A,$B$182,Generation_2!$B:$B,$H185)</f>
        <v>-90992.759192365789</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1576.0289646650344</v>
      </c>
      <c r="K186" s="1">
        <f>SUMIFS(Generation_2!E:E,Generation_2!$A:$A,$B$182,Generation_2!$B:$B,$H186)-SUMIFS(Generation_2!$C:$C,Generation_2!$A:$A,$B$182,Generation_2!$B:$B,$H186)</f>
        <v>1471.1688080366876</v>
      </c>
      <c r="L186" s="1">
        <f>SUMIFS(Generation_2!F:F,Generation_2!$A:$A,$B$182,Generation_2!$B:$B,$H186)-SUMIFS(Generation_2!$C:$C,Generation_2!$A:$A,$B$182,Generation_2!$B:$B,$H186)</f>
        <v>1972.1951198835377</v>
      </c>
      <c r="M186" s="1">
        <f>SUMIFS(Generation_2!G:G,Generation_2!$A:$A,$B$182,Generation_2!$B:$B,$H186)-SUMIFS(Generation_2!$C:$C,Generation_2!$A:$A,$B$182,Generation_2!$B:$B,$H186)</f>
        <v>-2696.461343959134</v>
      </c>
      <c r="N186" s="1">
        <f>SUMIFS(Generation_2!H:H,Generation_2!$A:$A,$B$182,Generation_2!$B:$B,$H186)-SUMIFS(Generation_2!$C:$C,Generation_2!$A:$A,$B$182,Generation_2!$B:$B,$H186)</f>
        <v>-11094.054874324425</v>
      </c>
      <c r="O186" s="1">
        <f>SUMIFS(Generation_2!I:I,Generation_2!$A:$A,$B$182,Generation_2!$B:$B,$H186)-SUMIFS(Generation_2!$C:$C,Generation_2!$A:$A,$B$182,Generation_2!$B:$B,$H186)</f>
        <v>-18695.45265294116</v>
      </c>
      <c r="P186" s="1">
        <f>SUMIFS(Generation_2!J:J,Generation_2!$A:$A,$B$182,Generation_2!$B:$B,$H186)-SUMIFS(Generation_2!$C:$C,Generation_2!$A:$A,$B$182,Generation_2!$B:$B,$H186)</f>
        <v>-21026.151022770304</v>
      </c>
      <c r="Q186" s="1">
        <f>SUMIFS(Generation_2!K:K,Generation_2!$A:$A,$B$182,Generation_2!$B:$B,$H186)-SUMIFS(Generation_2!$C:$C,Generation_2!$A:$A,$B$182,Generation_2!$B:$B,$H186)</f>
        <v>-23716.591784866785</v>
      </c>
      <c r="R186" s="1">
        <f>SUMIFS(Generation_2!L:L,Generation_2!$A:$A,$B$182,Generation_2!$B:$B,$H186)-SUMIFS(Generation_2!$C:$C,Generation_2!$A:$A,$B$182,Generation_2!$B:$B,$H186)</f>
        <v>-24031.601496548203</v>
      </c>
      <c r="S186" s="1">
        <f>SUMIFS(Generation_2!M:M,Generation_2!$A:$A,$B$182,Generation_2!$B:$B,$H186)-SUMIFS(Generation_2!$C:$C,Generation_2!$A:$A,$B$182,Generation_2!$B:$B,$H186)</f>
        <v>-24449.3047931863</v>
      </c>
      <c r="T186" s="1">
        <f>SUMIFS(Generation_2!N:N,Generation_2!$A:$A,$B$182,Generation_2!$B:$B,$H186)-SUMIFS(Generation_2!$C:$C,Generation_2!$A:$A,$B$182,Generation_2!$B:$B,$H186)</f>
        <v>-24365.665080193317</v>
      </c>
      <c r="U186" s="1">
        <f>SUMIFS(Generation_2!O:O,Generation_2!$A:$A,$B$182,Generation_2!$B:$B,$H186)-SUMIFS(Generation_2!$C:$C,Generation_2!$A:$A,$B$182,Generation_2!$B:$B,$H186)</f>
        <v>-24230.164114134423</v>
      </c>
      <c r="V186" s="1">
        <f>SUMIFS(Generation_2!P:P,Generation_2!$A:$A,$B$182,Generation_2!$B:$B,$H186)-SUMIFS(Generation_2!$C:$C,Generation_2!$A:$A,$B$182,Generation_2!$B:$B,$H186)</f>
        <v>-24392.124635485648</v>
      </c>
      <c r="W186" s="1">
        <f>SUMIFS(Generation_2!Q:Q,Generation_2!$A:$A,$B$182,Generation_2!$B:$B,$H186)-SUMIFS(Generation_2!$C:$C,Generation_2!$A:$A,$B$182,Generation_2!$B:$B,$H186)</f>
        <v>-24861.525481909506</v>
      </c>
      <c r="X186" s="1">
        <f>SUMIFS(Generation_2!R:R,Generation_2!$A:$A,$B$182,Generation_2!$B:$B,$H186)-SUMIFS(Generation_2!$C:$C,Generation_2!$A:$A,$B$182,Generation_2!$B:$B,$H186)</f>
        <v>-31432.726216147748</v>
      </c>
      <c r="Y186" s="1">
        <f>SUMIFS(Generation_2!S:S,Generation_2!$A:$A,$B$182,Generation_2!$B:$B,$H186)-SUMIFS(Generation_2!$C:$C,Generation_2!$A:$A,$B$182,Generation_2!$B:$B,$H186)</f>
        <v>-31432.726216147748</v>
      </c>
      <c r="Z186" s="1">
        <f>SUMIFS(Generation_2!T:T,Generation_2!$A:$A,$B$182,Generation_2!$B:$B,$H186)-SUMIFS(Generation_2!$C:$C,Generation_2!$A:$A,$B$182,Generation_2!$B:$B,$H186)</f>
        <v>-31432.726216147748</v>
      </c>
      <c r="AA186" s="1">
        <f>SUMIFS(Generation_2!U:U,Generation_2!$A:$A,$B$182,Generation_2!$B:$B,$H186)-SUMIFS(Generation_2!$C:$C,Generation_2!$A:$A,$B$182,Generation_2!$B:$B,$H186)</f>
        <v>-31432.726216147748</v>
      </c>
      <c r="AB186" s="1">
        <f>SUMIFS(Generation_2!V:V,Generation_2!$A:$A,$B$182,Generation_2!$B:$B,$H186)-SUMIFS(Generation_2!$C:$C,Generation_2!$A:$A,$B$182,Generation_2!$B:$B,$H186)</f>
        <v>-31432.726216147748</v>
      </c>
      <c r="AC186" s="1">
        <f>SUMIFS(Generation_2!W:W,Generation_2!$A:$A,$B$182,Generation_2!$B:$B,$H186)-SUMIFS(Generation_2!$C:$C,Generation_2!$A:$A,$B$182,Generation_2!$B:$B,$H186)</f>
        <v>-31432.726216147748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-12.540272403476592</v>
      </c>
      <c r="K187" s="1">
        <f>SUMIFS(Generation_2!E:E,Generation_2!$A:$A,$B$182,Generation_2!$B:$B,$H187)-SUMIFS(Generation_2!$C:$C,Generation_2!$A:$A,$B$182,Generation_2!$B:$B,$H187)</f>
        <v>-236.09803787019655</v>
      </c>
      <c r="L187" s="1">
        <f>SUMIFS(Generation_2!F:F,Generation_2!$A:$A,$B$182,Generation_2!$B:$B,$H187)-SUMIFS(Generation_2!$C:$C,Generation_2!$A:$A,$B$182,Generation_2!$B:$B,$H187)</f>
        <v>-1139.5744896328515</v>
      </c>
      <c r="M187" s="1">
        <f>SUMIFS(Generation_2!G:G,Generation_2!$A:$A,$B$182,Generation_2!$B:$B,$H187)-SUMIFS(Generation_2!$C:$C,Generation_2!$A:$A,$B$182,Generation_2!$B:$B,$H187)</f>
        <v>-958.13148314724958</v>
      </c>
      <c r="N187" s="1">
        <f>SUMIFS(Generation_2!H:H,Generation_2!$A:$A,$B$182,Generation_2!$B:$B,$H187)-SUMIFS(Generation_2!$C:$C,Generation_2!$A:$A,$B$182,Generation_2!$B:$B,$H187)</f>
        <v>-910.17065047698816</v>
      </c>
      <c r="O187" s="1">
        <f>SUMIFS(Generation_2!I:I,Generation_2!$A:$A,$B$182,Generation_2!$B:$B,$H187)-SUMIFS(Generation_2!$C:$C,Generation_2!$A:$A,$B$182,Generation_2!$B:$B,$H187)</f>
        <v>1928.5089957955879</v>
      </c>
      <c r="P187" s="1">
        <f>SUMIFS(Generation_2!J:J,Generation_2!$A:$A,$B$182,Generation_2!$B:$B,$H187)-SUMIFS(Generation_2!$C:$C,Generation_2!$A:$A,$B$182,Generation_2!$B:$B,$H187)</f>
        <v>-784.64153356558199</v>
      </c>
      <c r="Q187" s="1">
        <f>SUMIFS(Generation_2!K:K,Generation_2!$A:$A,$B$182,Generation_2!$B:$B,$H187)-SUMIFS(Generation_2!$C:$C,Generation_2!$A:$A,$B$182,Generation_2!$B:$B,$H187)</f>
        <v>-1036.8296745241496</v>
      </c>
      <c r="R187" s="1">
        <f>SUMIFS(Generation_2!L:L,Generation_2!$A:$A,$B$182,Generation_2!$B:$B,$H187)-SUMIFS(Generation_2!$C:$C,Generation_2!$A:$A,$B$182,Generation_2!$B:$B,$H187)</f>
        <v>954.2310120513348</v>
      </c>
      <c r="S187" s="1">
        <f>SUMIFS(Generation_2!M:M,Generation_2!$A:$A,$B$182,Generation_2!$B:$B,$H187)-SUMIFS(Generation_2!$C:$C,Generation_2!$A:$A,$B$182,Generation_2!$B:$B,$H187)</f>
        <v>934.79763884374097</v>
      </c>
      <c r="T187" s="1">
        <f>SUMIFS(Generation_2!N:N,Generation_2!$A:$A,$B$182,Generation_2!$B:$B,$H187)-SUMIFS(Generation_2!$C:$C,Generation_2!$A:$A,$B$182,Generation_2!$B:$B,$H187)</f>
        <v>2765.0664338658662</v>
      </c>
      <c r="U187" s="1">
        <f>SUMIFS(Generation_2!O:O,Generation_2!$A:$A,$B$182,Generation_2!$B:$B,$H187)-SUMIFS(Generation_2!$C:$C,Generation_2!$A:$A,$B$182,Generation_2!$B:$B,$H187)</f>
        <v>2948.2135026490369</v>
      </c>
      <c r="V187" s="1">
        <f>SUMIFS(Generation_2!P:P,Generation_2!$A:$A,$B$182,Generation_2!$B:$B,$H187)-SUMIFS(Generation_2!$C:$C,Generation_2!$A:$A,$B$182,Generation_2!$B:$B,$H187)</f>
        <v>2095.7905721450779</v>
      </c>
      <c r="W187" s="1">
        <f>SUMIFS(Generation_2!Q:Q,Generation_2!$A:$A,$B$182,Generation_2!$B:$B,$H187)-SUMIFS(Generation_2!$C:$C,Generation_2!$A:$A,$B$182,Generation_2!$B:$B,$H187)</f>
        <v>1042.333501476578</v>
      </c>
      <c r="X187" s="1">
        <f>SUMIFS(Generation_2!R:R,Generation_2!$A:$A,$B$182,Generation_2!$B:$B,$H187)-SUMIFS(Generation_2!$C:$C,Generation_2!$A:$A,$B$182,Generation_2!$B:$B,$H187)</f>
        <v>537.8343982179681</v>
      </c>
      <c r="Y187" s="1">
        <f>SUMIFS(Generation_2!S:S,Generation_2!$A:$A,$B$182,Generation_2!$B:$B,$H187)-SUMIFS(Generation_2!$C:$C,Generation_2!$A:$A,$B$182,Generation_2!$B:$B,$H187)</f>
        <v>1762.8948174864772</v>
      </c>
      <c r="Z187" s="1">
        <f>SUMIFS(Generation_2!T:T,Generation_2!$A:$A,$B$182,Generation_2!$B:$B,$H187)-SUMIFS(Generation_2!$C:$C,Generation_2!$A:$A,$B$182,Generation_2!$B:$B,$H187)</f>
        <v>61.641624188703645</v>
      </c>
      <c r="AA187" s="1">
        <f>SUMIFS(Generation_2!U:U,Generation_2!$A:$A,$B$182,Generation_2!$B:$B,$H187)-SUMIFS(Generation_2!$C:$C,Generation_2!$A:$A,$B$182,Generation_2!$B:$B,$H187)</f>
        <v>-466.23181641541441</v>
      </c>
      <c r="AB187" s="1">
        <f>SUMIFS(Generation_2!V:V,Generation_2!$A:$A,$B$182,Generation_2!$B:$B,$H187)-SUMIFS(Generation_2!$C:$C,Generation_2!$A:$A,$B$182,Generation_2!$B:$B,$H187)</f>
        <v>234.28104999999505</v>
      </c>
      <c r="AC187" s="1">
        <f>SUMIFS(Generation_2!W:W,Generation_2!$A:$A,$B$182,Generation_2!$B:$B,$H187)-SUMIFS(Generation_2!$C:$C,Generation_2!$A:$A,$B$182,Generation_2!$B:$B,$H187)</f>
        <v>46.924563556457088</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-24.817949613370658</v>
      </c>
      <c r="K188" s="1">
        <f>SUMIFS(Generation_2!E:E,Generation_2!$A:$A,$B$182,Generation_2!$B:$B,$H188)-SUMIFS(Generation_2!$C:$C,Generation_2!$A:$A,$B$182,Generation_2!$B:$B,$H188)</f>
        <v>36.362984421378059</v>
      </c>
      <c r="L188" s="1">
        <f>SUMIFS(Generation_2!F:F,Generation_2!$A:$A,$B$182,Generation_2!$B:$B,$H188)-SUMIFS(Generation_2!$C:$C,Generation_2!$A:$A,$B$182,Generation_2!$B:$B,$H188)</f>
        <v>-26.764126210850833</v>
      </c>
      <c r="M188" s="1">
        <f>SUMIFS(Generation_2!G:G,Generation_2!$A:$A,$B$182,Generation_2!$B:$B,$H188)-SUMIFS(Generation_2!$C:$C,Generation_2!$A:$A,$B$182,Generation_2!$B:$B,$H188)</f>
        <v>18.328663629901968</v>
      </c>
      <c r="N188" s="1">
        <f>SUMIFS(Generation_2!H:H,Generation_2!$A:$A,$B$182,Generation_2!$B:$B,$H188)-SUMIFS(Generation_2!$C:$C,Generation_2!$A:$A,$B$182,Generation_2!$B:$B,$H188)</f>
        <v>33.144599796237088</v>
      </c>
      <c r="O188" s="1">
        <f>SUMIFS(Generation_2!I:I,Generation_2!$A:$A,$B$182,Generation_2!$B:$B,$H188)-SUMIFS(Generation_2!$C:$C,Generation_2!$A:$A,$B$182,Generation_2!$B:$B,$H188)</f>
        <v>821.85808475975023</v>
      </c>
      <c r="P188" s="1">
        <f>SUMIFS(Generation_2!J:J,Generation_2!$A:$A,$B$182,Generation_2!$B:$B,$H188)-SUMIFS(Generation_2!$C:$C,Generation_2!$A:$A,$B$182,Generation_2!$B:$B,$H188)</f>
        <v>164.27967356339286</v>
      </c>
      <c r="Q188" s="1">
        <f>SUMIFS(Generation_2!K:K,Generation_2!$A:$A,$B$182,Generation_2!$B:$B,$H188)-SUMIFS(Generation_2!$C:$C,Generation_2!$A:$A,$B$182,Generation_2!$B:$B,$H188)</f>
        <v>48.659379151002412</v>
      </c>
      <c r="R188" s="1">
        <f>SUMIFS(Generation_2!L:L,Generation_2!$A:$A,$B$182,Generation_2!$B:$B,$H188)-SUMIFS(Generation_2!$C:$C,Generation_2!$A:$A,$B$182,Generation_2!$B:$B,$H188)</f>
        <v>421.31657761264444</v>
      </c>
      <c r="S188" s="1">
        <f>SUMIFS(Generation_2!M:M,Generation_2!$A:$A,$B$182,Generation_2!$B:$B,$H188)-SUMIFS(Generation_2!$C:$C,Generation_2!$A:$A,$B$182,Generation_2!$B:$B,$H188)</f>
        <v>187.03188420508235</v>
      </c>
      <c r="T188" s="1">
        <f>SUMIFS(Generation_2!N:N,Generation_2!$A:$A,$B$182,Generation_2!$B:$B,$H188)-SUMIFS(Generation_2!$C:$C,Generation_2!$A:$A,$B$182,Generation_2!$B:$B,$H188)</f>
        <v>758.49998361694338</v>
      </c>
      <c r="U188" s="1">
        <f>SUMIFS(Generation_2!O:O,Generation_2!$A:$A,$B$182,Generation_2!$B:$B,$H188)-SUMIFS(Generation_2!$C:$C,Generation_2!$A:$A,$B$182,Generation_2!$B:$B,$H188)</f>
        <v>362.07970147943598</v>
      </c>
      <c r="V188" s="1">
        <f>SUMIFS(Generation_2!P:P,Generation_2!$A:$A,$B$182,Generation_2!$B:$B,$H188)-SUMIFS(Generation_2!$C:$C,Generation_2!$A:$A,$B$182,Generation_2!$B:$B,$H188)</f>
        <v>435.98866834387877</v>
      </c>
      <c r="W188" s="1">
        <f>SUMIFS(Generation_2!Q:Q,Generation_2!$A:$A,$B$182,Generation_2!$B:$B,$H188)-SUMIFS(Generation_2!$C:$C,Generation_2!$A:$A,$B$182,Generation_2!$B:$B,$H188)</f>
        <v>290.40074983988137</v>
      </c>
      <c r="X188" s="1">
        <f>SUMIFS(Generation_2!R:R,Generation_2!$A:$A,$B$182,Generation_2!$B:$B,$H188)-SUMIFS(Generation_2!$C:$C,Generation_2!$A:$A,$B$182,Generation_2!$B:$B,$H188)</f>
        <v>379.31847592068442</v>
      </c>
      <c r="Y188" s="1">
        <f>SUMIFS(Generation_2!S:S,Generation_2!$A:$A,$B$182,Generation_2!$B:$B,$H188)-SUMIFS(Generation_2!$C:$C,Generation_2!$A:$A,$B$182,Generation_2!$B:$B,$H188)</f>
        <v>1799.5206872823805</v>
      </c>
      <c r="Z188" s="1">
        <f>SUMIFS(Generation_2!T:T,Generation_2!$A:$A,$B$182,Generation_2!$B:$B,$H188)-SUMIFS(Generation_2!$C:$C,Generation_2!$A:$A,$B$182,Generation_2!$B:$B,$H188)</f>
        <v>706.24379589335729</v>
      </c>
      <c r="AA188" s="1">
        <f>SUMIFS(Generation_2!U:U,Generation_2!$A:$A,$B$182,Generation_2!$B:$B,$H188)-SUMIFS(Generation_2!$C:$C,Generation_2!$A:$A,$B$182,Generation_2!$B:$B,$H188)</f>
        <v>362.45340802119756</v>
      </c>
      <c r="AB188" s="1">
        <f>SUMIFS(Generation_2!V:V,Generation_2!$A:$A,$B$182,Generation_2!$B:$B,$H188)-SUMIFS(Generation_2!$C:$C,Generation_2!$A:$A,$B$182,Generation_2!$B:$B,$H188)</f>
        <v>1469.7209875222679</v>
      </c>
      <c r="AC188" s="1">
        <f>SUMIFS(Generation_2!W:W,Generation_2!$A:$A,$B$182,Generation_2!$B:$B,$H188)-SUMIFS(Generation_2!$C:$C,Generation_2!$A:$A,$B$182,Generation_2!$B:$B,$H188)</f>
        <v>1037.9148086422404</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-2725.6917353006011</v>
      </c>
      <c r="K189" s="1">
        <f>SUMIFS(Generation_2!E:E,Generation_2!$A:$A,$B$182,Generation_2!$B:$B,$H189)-SUMIFS(Generation_2!$C:$C,Generation_2!$A:$A,$B$182,Generation_2!$B:$B,$H189)</f>
        <v>-2830.9363366627767</v>
      </c>
      <c r="L189" s="1">
        <f>SUMIFS(Generation_2!F:F,Generation_2!$A:$A,$B$182,Generation_2!$B:$B,$H189)-SUMIFS(Generation_2!$C:$C,Generation_2!$A:$A,$B$182,Generation_2!$B:$B,$H189)</f>
        <v>173.20641987212548</v>
      </c>
      <c r="M189" s="1">
        <f>SUMIFS(Generation_2!G:G,Generation_2!$A:$A,$B$182,Generation_2!$B:$B,$H189)-SUMIFS(Generation_2!$C:$C,Generation_2!$A:$A,$B$182,Generation_2!$B:$B,$H189)</f>
        <v>-1556.1847702185969</v>
      </c>
      <c r="N189" s="1">
        <f>SUMIFS(Generation_2!H:H,Generation_2!$A:$A,$B$182,Generation_2!$B:$B,$H189)-SUMIFS(Generation_2!$C:$C,Generation_2!$A:$A,$B$182,Generation_2!$B:$B,$H189)</f>
        <v>-399.78529572344451</v>
      </c>
      <c r="O189" s="1">
        <f>SUMIFS(Generation_2!I:I,Generation_2!$A:$A,$B$182,Generation_2!$B:$B,$H189)-SUMIFS(Generation_2!$C:$C,Generation_2!$A:$A,$B$182,Generation_2!$B:$B,$H189)</f>
        <v>-5443.2450657825702</v>
      </c>
      <c r="P189" s="1">
        <f>SUMIFS(Generation_2!J:J,Generation_2!$A:$A,$B$182,Generation_2!$B:$B,$H189)-SUMIFS(Generation_2!$C:$C,Generation_2!$A:$A,$B$182,Generation_2!$B:$B,$H189)</f>
        <v>2064.1067538701336</v>
      </c>
      <c r="Q189" s="1">
        <f>SUMIFS(Generation_2!K:K,Generation_2!$A:$A,$B$182,Generation_2!$B:$B,$H189)-SUMIFS(Generation_2!$C:$C,Generation_2!$A:$A,$B$182,Generation_2!$B:$B,$H189)</f>
        <v>942.43329306084161</v>
      </c>
      <c r="R189" s="1">
        <f>SUMIFS(Generation_2!L:L,Generation_2!$A:$A,$B$182,Generation_2!$B:$B,$H189)-SUMIFS(Generation_2!$C:$C,Generation_2!$A:$A,$B$182,Generation_2!$B:$B,$H189)</f>
        <v>-2772.7052820067001</v>
      </c>
      <c r="S189" s="1">
        <f>SUMIFS(Generation_2!M:M,Generation_2!$A:$A,$B$182,Generation_2!$B:$B,$H189)-SUMIFS(Generation_2!$C:$C,Generation_2!$A:$A,$B$182,Generation_2!$B:$B,$H189)</f>
        <v>584.51212558874795</v>
      </c>
      <c r="T189" s="1">
        <f>SUMIFS(Generation_2!N:N,Generation_2!$A:$A,$B$182,Generation_2!$B:$B,$H189)-SUMIFS(Generation_2!$C:$C,Generation_2!$A:$A,$B$182,Generation_2!$B:$B,$H189)</f>
        <v>-1805.5938095751499</v>
      </c>
      <c r="U189" s="1">
        <f>SUMIFS(Generation_2!O:O,Generation_2!$A:$A,$B$182,Generation_2!$B:$B,$H189)-SUMIFS(Generation_2!$C:$C,Generation_2!$A:$A,$B$182,Generation_2!$B:$B,$H189)</f>
        <v>-2124.6441073497135</v>
      </c>
      <c r="V189" s="1">
        <f>SUMIFS(Generation_2!P:P,Generation_2!$A:$A,$B$182,Generation_2!$B:$B,$H189)-SUMIFS(Generation_2!$C:$C,Generation_2!$A:$A,$B$182,Generation_2!$B:$B,$H189)</f>
        <v>66.481991759472294</v>
      </c>
      <c r="W189" s="1">
        <f>SUMIFS(Generation_2!Q:Q,Generation_2!$A:$A,$B$182,Generation_2!$B:$B,$H189)-SUMIFS(Generation_2!$C:$C,Generation_2!$A:$A,$B$182,Generation_2!$B:$B,$H189)</f>
        <v>-1827.9376516912253</v>
      </c>
      <c r="X189" s="1">
        <f>SUMIFS(Generation_2!R:R,Generation_2!$A:$A,$B$182,Generation_2!$B:$B,$H189)-SUMIFS(Generation_2!$C:$C,Generation_2!$A:$A,$B$182,Generation_2!$B:$B,$H189)</f>
        <v>-233.30126598537936</v>
      </c>
      <c r="Y189" s="1">
        <f>SUMIFS(Generation_2!S:S,Generation_2!$A:$A,$B$182,Generation_2!$B:$B,$H189)-SUMIFS(Generation_2!$C:$C,Generation_2!$A:$A,$B$182,Generation_2!$B:$B,$H189)</f>
        <v>-6317.3913947780566</v>
      </c>
      <c r="Z189" s="1">
        <f>SUMIFS(Generation_2!T:T,Generation_2!$A:$A,$B$182,Generation_2!$B:$B,$H189)-SUMIFS(Generation_2!$C:$C,Generation_2!$A:$A,$B$182,Generation_2!$B:$B,$H189)</f>
        <v>1298.769195672101</v>
      </c>
      <c r="AA189" s="1">
        <f>SUMIFS(Generation_2!U:U,Generation_2!$A:$A,$B$182,Generation_2!$B:$B,$H189)-SUMIFS(Generation_2!$C:$C,Generation_2!$A:$A,$B$182,Generation_2!$B:$B,$H189)</f>
        <v>-82.178752404344777</v>
      </c>
      <c r="AB189" s="1">
        <f>SUMIFS(Generation_2!V:V,Generation_2!$A:$A,$B$182,Generation_2!$B:$B,$H189)-SUMIFS(Generation_2!$C:$C,Generation_2!$A:$A,$B$182,Generation_2!$B:$B,$H189)</f>
        <v>-3713.4283817672458</v>
      </c>
      <c r="AC189" s="1">
        <f>SUMIFS(Generation_2!W:W,Generation_2!$A:$A,$B$182,Generation_2!$B:$B,$H189)-SUMIFS(Generation_2!$C:$C,Generation_2!$A:$A,$B$182,Generation_2!$B:$B,$H189)</f>
        <v>-1364.931607203278</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160.92156023922138</v>
      </c>
      <c r="K190" s="1">
        <f>SUMIFS(Generation_2!E:E,Generation_2!$A:$A,$B$182,Generation_2!$B:$B,$H190)-SUMIFS(Generation_2!$C:$C,Generation_2!$A:$A,$B$182,Generation_2!$B:$B,$H190)</f>
        <v>493.57998125673333</v>
      </c>
      <c r="L190" s="1">
        <f>SUMIFS(Generation_2!F:F,Generation_2!$A:$A,$B$182,Generation_2!$B:$B,$H190)-SUMIFS(Generation_2!$C:$C,Generation_2!$A:$A,$B$182,Generation_2!$B:$B,$H190)</f>
        <v>1362.2805059910365</v>
      </c>
      <c r="M190" s="1">
        <f>SUMIFS(Generation_2!G:G,Generation_2!$A:$A,$B$182,Generation_2!$B:$B,$H190)-SUMIFS(Generation_2!$C:$C,Generation_2!$A:$A,$B$182,Generation_2!$B:$B,$H190)</f>
        <v>5185.5272569204499</v>
      </c>
      <c r="N190" s="1">
        <f>SUMIFS(Generation_2!H:H,Generation_2!$A:$A,$B$182,Generation_2!$B:$B,$H190)-SUMIFS(Generation_2!$C:$C,Generation_2!$A:$A,$B$182,Generation_2!$B:$B,$H190)</f>
        <v>5680.773466731579</v>
      </c>
      <c r="O190" s="1">
        <f>SUMIFS(Generation_2!I:I,Generation_2!$A:$A,$B$182,Generation_2!$B:$B,$H190)-SUMIFS(Generation_2!$C:$C,Generation_2!$A:$A,$B$182,Generation_2!$B:$B,$H190)</f>
        <v>6766.4586229695542</v>
      </c>
      <c r="P190" s="1">
        <f>SUMIFS(Generation_2!J:J,Generation_2!$A:$A,$B$182,Generation_2!$B:$B,$H190)-SUMIFS(Generation_2!$C:$C,Generation_2!$A:$A,$B$182,Generation_2!$B:$B,$H190)</f>
        <v>7321.3967999988417</v>
      </c>
      <c r="Q190" s="1">
        <f>SUMIFS(Generation_2!K:K,Generation_2!$A:$A,$B$182,Generation_2!$B:$B,$H190)-SUMIFS(Generation_2!$C:$C,Generation_2!$A:$A,$B$182,Generation_2!$B:$B,$H190)</f>
        <v>8148.8107622761781</v>
      </c>
      <c r="R190" s="1">
        <f>SUMIFS(Generation_2!L:L,Generation_2!$A:$A,$B$182,Generation_2!$B:$B,$H190)-SUMIFS(Generation_2!$C:$C,Generation_2!$A:$A,$B$182,Generation_2!$B:$B,$H190)</f>
        <v>9161.213229830144</v>
      </c>
      <c r="S190" s="1">
        <f>SUMIFS(Generation_2!M:M,Generation_2!$A:$A,$B$182,Generation_2!$B:$B,$H190)-SUMIFS(Generation_2!$C:$C,Generation_2!$A:$A,$B$182,Generation_2!$B:$B,$H190)</f>
        <v>9184.9350551582011</v>
      </c>
      <c r="T190" s="1">
        <f>SUMIFS(Generation_2!N:N,Generation_2!$A:$A,$B$182,Generation_2!$B:$B,$H190)-SUMIFS(Generation_2!$C:$C,Generation_2!$A:$A,$B$182,Generation_2!$B:$B,$H190)</f>
        <v>11645.25831757557</v>
      </c>
      <c r="U190" s="1">
        <f>SUMIFS(Generation_2!O:O,Generation_2!$A:$A,$B$182,Generation_2!$B:$B,$H190)-SUMIFS(Generation_2!$C:$C,Generation_2!$A:$A,$B$182,Generation_2!$B:$B,$H190)</f>
        <v>12032.502514461365</v>
      </c>
      <c r="V190" s="1">
        <f>SUMIFS(Generation_2!P:P,Generation_2!$A:$A,$B$182,Generation_2!$B:$B,$H190)-SUMIFS(Generation_2!$C:$C,Generation_2!$A:$A,$B$182,Generation_2!$B:$B,$H190)</f>
        <v>12262.654436460421</v>
      </c>
      <c r="W190" s="1">
        <f>SUMIFS(Generation_2!Q:Q,Generation_2!$A:$A,$B$182,Generation_2!$B:$B,$H190)-SUMIFS(Generation_2!$C:$C,Generation_2!$A:$A,$B$182,Generation_2!$B:$B,$H190)</f>
        <v>17361.09196142268</v>
      </c>
      <c r="X190" s="1">
        <f>SUMIFS(Generation_2!R:R,Generation_2!$A:$A,$B$182,Generation_2!$B:$B,$H190)-SUMIFS(Generation_2!$C:$C,Generation_2!$A:$A,$B$182,Generation_2!$B:$B,$H190)</f>
        <v>18841.063417628426</v>
      </c>
      <c r="Y190" s="1">
        <f>SUMIFS(Generation_2!S:S,Generation_2!$A:$A,$B$182,Generation_2!$B:$B,$H190)-SUMIFS(Generation_2!$C:$C,Generation_2!$A:$A,$B$182,Generation_2!$B:$B,$H190)</f>
        <v>20967.728734394106</v>
      </c>
      <c r="Z190" s="1">
        <f>SUMIFS(Generation_2!T:T,Generation_2!$A:$A,$B$182,Generation_2!$B:$B,$H190)-SUMIFS(Generation_2!$C:$C,Generation_2!$A:$A,$B$182,Generation_2!$B:$B,$H190)</f>
        <v>20287.73340084809</v>
      </c>
      <c r="AA190" s="1">
        <f>SUMIFS(Generation_2!U:U,Generation_2!$A:$A,$B$182,Generation_2!$B:$B,$H190)-SUMIFS(Generation_2!$C:$C,Generation_2!$A:$A,$B$182,Generation_2!$B:$B,$H190)</f>
        <v>20385.795910942808</v>
      </c>
      <c r="AB190" s="1">
        <f>SUMIFS(Generation_2!V:V,Generation_2!$A:$A,$B$182,Generation_2!$B:$B,$H190)-SUMIFS(Generation_2!$C:$C,Generation_2!$A:$A,$B$182,Generation_2!$B:$B,$H190)</f>
        <v>21808.572575501606</v>
      </c>
      <c r="AC190" s="1">
        <f>SUMIFS(Generation_2!W:W,Generation_2!$A:$A,$B$182,Generation_2!$B:$B,$H190)-SUMIFS(Generation_2!$C:$C,Generation_2!$A:$A,$B$182,Generation_2!$B:$B,$H190)</f>
        <v>23439.509715702712</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1035.5358161562035</v>
      </c>
      <c r="K192" s="1">
        <f>SUMIFS(Generation_2!E:E,Generation_2!$A:$A,$B$182,Generation_2!$B:$B,$H192)-SUMIFS(Generation_2!$C:$C,Generation_2!$A:$A,$B$182,Generation_2!$B:$B,$H192)</f>
        <v>2143.5225166768869</v>
      </c>
      <c r="L192" s="1">
        <f>SUMIFS(Generation_2!F:F,Generation_2!$A:$A,$B$182,Generation_2!$B:$B,$H192)-SUMIFS(Generation_2!$C:$C,Generation_2!$A:$A,$B$182,Generation_2!$B:$B,$H192)</f>
        <v>3296.9220131940201</v>
      </c>
      <c r="M192" s="1">
        <f>SUMIFS(Generation_2!G:G,Generation_2!$A:$A,$B$182,Generation_2!$B:$B,$H192)-SUMIFS(Generation_2!$C:$C,Generation_2!$A:$A,$B$182,Generation_2!$B:$B,$H192)</f>
        <v>12676.950378780624</v>
      </c>
      <c r="N192" s="1">
        <f>SUMIFS(Generation_2!H:H,Generation_2!$A:$A,$B$182,Generation_2!$B:$B,$H192)-SUMIFS(Generation_2!$C:$C,Generation_2!$A:$A,$B$182,Generation_2!$B:$B,$H192)</f>
        <v>19053.782092721151</v>
      </c>
      <c r="O192" s="1">
        <f>SUMIFS(Generation_2!I:I,Generation_2!$A:$A,$B$182,Generation_2!$B:$B,$H192)-SUMIFS(Generation_2!$C:$C,Generation_2!$A:$A,$B$182,Generation_2!$B:$B,$H192)</f>
        <v>24695.353838138137</v>
      </c>
      <c r="P192" s="1">
        <f>SUMIFS(Generation_2!J:J,Generation_2!$A:$A,$B$182,Generation_2!$B:$B,$H192)-SUMIFS(Generation_2!$C:$C,Generation_2!$A:$A,$B$182,Generation_2!$B:$B,$H192)</f>
        <v>27616.190972221608</v>
      </c>
      <c r="Q192" s="1">
        <f>SUMIFS(Generation_2!K:K,Generation_2!$A:$A,$B$182,Generation_2!$B:$B,$H192)-SUMIFS(Generation_2!$C:$C,Generation_2!$A:$A,$B$182,Generation_2!$B:$B,$H192)</f>
        <v>29465.4347245194</v>
      </c>
      <c r="R192" s="1">
        <f>SUMIFS(Generation_2!L:L,Generation_2!$A:$A,$B$182,Generation_2!$B:$B,$H192)-SUMIFS(Generation_2!$C:$C,Generation_2!$A:$A,$B$182,Generation_2!$B:$B,$H192)</f>
        <v>39291.732444625552</v>
      </c>
      <c r="S192" s="1">
        <f>SUMIFS(Generation_2!M:M,Generation_2!$A:$A,$B$182,Generation_2!$B:$B,$H192)-SUMIFS(Generation_2!$C:$C,Generation_2!$A:$A,$B$182,Generation_2!$B:$B,$H192)</f>
        <v>46504.650901652552</v>
      </c>
      <c r="T192" s="1">
        <f>SUMIFS(Generation_2!N:N,Generation_2!$A:$A,$B$182,Generation_2!$B:$B,$H192)-SUMIFS(Generation_2!$C:$C,Generation_2!$A:$A,$B$182,Generation_2!$B:$B,$H192)</f>
        <v>56481.466718643176</v>
      </c>
      <c r="U192" s="1">
        <f>SUMIFS(Generation_2!O:O,Generation_2!$A:$A,$B$182,Generation_2!$B:$B,$H192)-SUMIFS(Generation_2!$C:$C,Generation_2!$A:$A,$B$182,Generation_2!$B:$B,$H192)</f>
        <v>54499.342551583672</v>
      </c>
      <c r="V192" s="1">
        <f>SUMIFS(Generation_2!P:P,Generation_2!$A:$A,$B$182,Generation_2!$B:$B,$H192)-SUMIFS(Generation_2!$C:$C,Generation_2!$A:$A,$B$182,Generation_2!$B:$B,$H192)</f>
        <v>56119.598893670191</v>
      </c>
      <c r="W192" s="1">
        <f>SUMIFS(Generation_2!Q:Q,Generation_2!$A:$A,$B$182,Generation_2!$B:$B,$H192)-SUMIFS(Generation_2!$C:$C,Generation_2!$A:$A,$B$182,Generation_2!$B:$B,$H192)</f>
        <v>70458.797788397947</v>
      </c>
      <c r="X192" s="1">
        <f>SUMIFS(Generation_2!R:R,Generation_2!$A:$A,$B$182,Generation_2!$B:$B,$H192)-SUMIFS(Generation_2!$C:$C,Generation_2!$A:$A,$B$182,Generation_2!$B:$B,$H192)</f>
        <v>75586.517016132406</v>
      </c>
      <c r="Y192" s="1">
        <f>SUMIFS(Generation_2!S:S,Generation_2!$A:$A,$B$182,Generation_2!$B:$B,$H192)-SUMIFS(Generation_2!$C:$C,Generation_2!$A:$A,$B$182,Generation_2!$B:$B,$H192)</f>
        <v>75181.712203406976</v>
      </c>
      <c r="Z192" s="1">
        <f>SUMIFS(Generation_2!T:T,Generation_2!$A:$A,$B$182,Generation_2!$B:$B,$H192)-SUMIFS(Generation_2!$C:$C,Generation_2!$A:$A,$B$182,Generation_2!$B:$B,$H192)</f>
        <v>80176.777231416272</v>
      </c>
      <c r="AA192" s="1">
        <f>SUMIFS(Generation_2!U:U,Generation_2!$A:$A,$B$182,Generation_2!$B:$B,$H192)-SUMIFS(Generation_2!$C:$C,Generation_2!$A:$A,$B$182,Generation_2!$B:$B,$H192)</f>
        <v>79541.510866815355</v>
      </c>
      <c r="AB192" s="1">
        <f>SUMIFS(Generation_2!V:V,Generation_2!$A:$A,$B$182,Generation_2!$B:$B,$H192)-SUMIFS(Generation_2!$C:$C,Generation_2!$A:$A,$B$182,Generation_2!$B:$B,$H192)</f>
        <v>77422.824585033974</v>
      </c>
      <c r="AC192" s="1">
        <f>SUMIFS(Generation_2!W:W,Generation_2!$A:$A,$B$182,Generation_2!$B:$B,$H192)-SUMIFS(Generation_2!$C:$C,Generation_2!$A:$A,$B$182,Generation_2!$B:$B,$H192)</f>
        <v>79008.936529460319</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2609.523145556137</v>
      </c>
      <c r="K193" s="1">
        <f>SUMIFS(Generation_2!E:E,Generation_2!$A:$A,$B$182,Generation_2!$B:$B,$H193)-SUMIFS(Generation_2!$C:$C,Generation_2!$A:$A,$B$182,Generation_2!$B:$B,$H193)</f>
        <v>2666.3437231767293</v>
      </c>
      <c r="L193" s="1">
        <f>SUMIFS(Generation_2!F:F,Generation_2!$A:$A,$B$182,Generation_2!$B:$B,$H193)-SUMIFS(Generation_2!$C:$C,Generation_2!$A:$A,$B$182,Generation_2!$B:$B,$H193)</f>
        <v>2516.5702798511975</v>
      </c>
      <c r="M193" s="1">
        <f>SUMIFS(Generation_2!G:G,Generation_2!$A:$A,$B$182,Generation_2!$B:$B,$H193)-SUMIFS(Generation_2!$C:$C,Generation_2!$A:$A,$B$182,Generation_2!$B:$B,$H193)</f>
        <v>7228.0726413657958</v>
      </c>
      <c r="N193" s="1">
        <f>SUMIFS(Generation_2!H:H,Generation_2!$A:$A,$B$182,Generation_2!$B:$B,$H193)-SUMIFS(Generation_2!$C:$C,Generation_2!$A:$A,$B$182,Generation_2!$B:$B,$H193)</f>
        <v>12542.208322153811</v>
      </c>
      <c r="O193" s="1">
        <f>SUMIFS(Generation_2!I:I,Generation_2!$A:$A,$B$182,Generation_2!$B:$B,$H193)-SUMIFS(Generation_2!$C:$C,Generation_2!$A:$A,$B$182,Generation_2!$B:$B,$H193)</f>
        <v>17319.940459116231</v>
      </c>
      <c r="P193" s="1">
        <f>SUMIFS(Generation_2!J:J,Generation_2!$A:$A,$B$182,Generation_2!$B:$B,$H193)-SUMIFS(Generation_2!$C:$C,Generation_2!$A:$A,$B$182,Generation_2!$B:$B,$H193)</f>
        <v>13791.050562860639</v>
      </c>
      <c r="Q193" s="1">
        <f>SUMIFS(Generation_2!K:K,Generation_2!$A:$A,$B$182,Generation_2!$B:$B,$H193)-SUMIFS(Generation_2!$C:$C,Generation_2!$A:$A,$B$182,Generation_2!$B:$B,$H193)</f>
        <v>16906.100966145568</v>
      </c>
      <c r="R193" s="1">
        <f>SUMIFS(Generation_2!L:L,Generation_2!$A:$A,$B$182,Generation_2!$B:$B,$H193)-SUMIFS(Generation_2!$C:$C,Generation_2!$A:$A,$B$182,Generation_2!$B:$B,$H193)</f>
        <v>19885.232806744047</v>
      </c>
      <c r="S193" s="1">
        <f>SUMIFS(Generation_2!M:M,Generation_2!$A:$A,$B$182,Generation_2!$B:$B,$H193)-SUMIFS(Generation_2!$C:$C,Generation_2!$A:$A,$B$182,Generation_2!$B:$B,$H193)</f>
        <v>23664.625950842856</v>
      </c>
      <c r="T193" s="1">
        <f>SUMIFS(Generation_2!N:N,Generation_2!$A:$A,$B$182,Generation_2!$B:$B,$H193)-SUMIFS(Generation_2!$C:$C,Generation_2!$A:$A,$B$182,Generation_2!$B:$B,$H193)</f>
        <v>30610.806034736932</v>
      </c>
      <c r="U193" s="1">
        <f>SUMIFS(Generation_2!O:O,Generation_2!$A:$A,$B$182,Generation_2!$B:$B,$H193)-SUMIFS(Generation_2!$C:$C,Generation_2!$A:$A,$B$182,Generation_2!$B:$B,$H193)</f>
        <v>35525.115096663656</v>
      </c>
      <c r="V193" s="1">
        <f>SUMIFS(Generation_2!P:P,Generation_2!$A:$A,$B$182,Generation_2!$B:$B,$H193)-SUMIFS(Generation_2!$C:$C,Generation_2!$A:$A,$B$182,Generation_2!$B:$B,$H193)</f>
        <v>35624.776909665423</v>
      </c>
      <c r="W193" s="1">
        <f>SUMIFS(Generation_2!Q:Q,Generation_2!$A:$A,$B$182,Generation_2!$B:$B,$H193)-SUMIFS(Generation_2!$C:$C,Generation_2!$A:$A,$B$182,Generation_2!$B:$B,$H193)</f>
        <v>49666.230919254551</v>
      </c>
      <c r="X193" s="1">
        <f>SUMIFS(Generation_2!R:R,Generation_2!$A:$A,$B$182,Generation_2!$B:$B,$H193)-SUMIFS(Generation_2!$C:$C,Generation_2!$A:$A,$B$182,Generation_2!$B:$B,$H193)</f>
        <v>51206.753618833631</v>
      </c>
      <c r="Y193" s="1">
        <f>SUMIFS(Generation_2!S:S,Generation_2!$A:$A,$B$182,Generation_2!$B:$B,$H193)-SUMIFS(Generation_2!$C:$C,Generation_2!$A:$A,$B$182,Generation_2!$B:$B,$H193)</f>
        <v>58129.437485464376</v>
      </c>
      <c r="Z193" s="1">
        <f>SUMIFS(Generation_2!T:T,Generation_2!$A:$A,$B$182,Generation_2!$B:$B,$H193)-SUMIFS(Generation_2!$C:$C,Generation_2!$A:$A,$B$182,Generation_2!$B:$B,$H193)</f>
        <v>49572.176642924023</v>
      </c>
      <c r="AA193" s="1">
        <f>SUMIFS(Generation_2!U:U,Generation_2!$A:$A,$B$182,Generation_2!$B:$B,$H193)-SUMIFS(Generation_2!$C:$C,Generation_2!$A:$A,$B$182,Generation_2!$B:$B,$H193)</f>
        <v>53957.371397906238</v>
      </c>
      <c r="AB193" s="1">
        <f>SUMIFS(Generation_2!V:V,Generation_2!$A:$A,$B$182,Generation_2!$B:$B,$H193)-SUMIFS(Generation_2!$C:$C,Generation_2!$A:$A,$B$182,Generation_2!$B:$B,$H193)</f>
        <v>59924.382058197989</v>
      </c>
      <c r="AC193" s="1">
        <f>SUMIFS(Generation_2!W:W,Generation_2!$A:$A,$B$182,Generation_2!$B:$B,$H193)-SUMIFS(Generation_2!$C:$C,Generation_2!$A:$A,$B$182,Generation_2!$B:$B,$H193)</f>
        <v>62513.875426649356</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Step Change (Counterfactual) vs. Step Change (DP4)</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315</v>
      </c>
      <c r="B5" s="41"/>
      <c r="C5" s="41"/>
      <c r="I5" s="18"/>
    </row>
    <row r="6" spans="1:30" ht="17.399999999999999" thickBot="1">
      <c r="A6" s="41" t="s">
        <v>314</v>
      </c>
      <c r="G6" s="18"/>
    </row>
    <row r="7" spans="1:30" ht="17.399999999999999" thickBot="1">
      <c r="A7" s="93" t="s">
        <v>71</v>
      </c>
      <c r="B7" s="94" t="str">
        <f>CaseName_1</f>
        <v>Step Change (Counterfactual)</v>
      </c>
      <c r="C7" s="95"/>
      <c r="D7" s="95"/>
      <c r="E7" s="95"/>
      <c r="F7" s="95"/>
      <c r="I7" s="28"/>
    </row>
    <row r="8" spans="1:30" ht="17.399999999999999" thickBot="1">
      <c r="A8" s="93" t="s">
        <v>72</v>
      </c>
      <c r="B8" s="94" t="str">
        <f>CaseName_2</f>
        <v>Step Change (DP4)</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23842.339908235495</v>
      </c>
      <c r="J13" s="14">
        <f>SUMIFS(BuildCost_1!C:C,BuildCost_1!$A:$A,$B$10)/1000-SUMIFS(BuildCost_2!C:C,BuildCost_2!$A:$A,$B$10)/1000</f>
        <v>847.79666259985277</v>
      </c>
      <c r="K13" s="14">
        <f>SUMIFS(BuildCost_1!D:D,BuildCost_1!$A:$A,$B$10)/1000-SUMIFS(BuildCost_2!D:D,BuildCost_2!$A:$A,$B$10)/1000</f>
        <v>841.72294484539202</v>
      </c>
      <c r="L13" s="14">
        <f>SUMIFS(BuildCost_1!E:E,BuildCost_1!$A:$A,$B$10)/1000-SUMIFS(BuildCost_2!E:E,BuildCost_2!$A:$A,$B$10)/1000</f>
        <v>1017.2109779384418</v>
      </c>
      <c r="M13" s="14">
        <f>SUMIFS(BuildCost_1!F:F,BuildCost_1!$A:$A,$B$10)/1000-SUMIFS(BuildCost_2!F:F,BuildCost_2!$A:$A,$B$10)/1000</f>
        <v>1675.4651308313942</v>
      </c>
      <c r="N13" s="14">
        <f>SUMIFS(BuildCost_1!G:G,BuildCost_1!$A:$A,$B$10)/1000-SUMIFS(BuildCost_2!G:G,BuildCost_2!$A:$A,$B$10)/1000</f>
        <v>1627.429937914505</v>
      </c>
      <c r="O13" s="14">
        <f>SUMIFS(BuildCost_1!H:H,BuildCost_1!$A:$A,$B$10)/1000-SUMIFS(BuildCost_2!H:H,BuildCost_2!$A:$A,$B$10)/1000</f>
        <v>2923.4287267400114</v>
      </c>
      <c r="P13" s="14">
        <f>SUMIFS(BuildCost_1!I:I,BuildCost_1!$A:$A,$B$10)/1000-SUMIFS(BuildCost_2!I:I,BuildCost_2!$A:$A,$B$10)/1000</f>
        <v>2488.9826287231158</v>
      </c>
      <c r="Q13" s="14">
        <f>SUMIFS(BuildCost_1!J:J,BuildCost_1!$A:$A,$B$10)/1000-SUMIFS(BuildCost_2!J:J,BuildCost_2!$A:$A,$B$10)/1000</f>
        <v>4232.4800587262243</v>
      </c>
      <c r="R13" s="14">
        <f>SUMIFS(BuildCost_1!K:K,BuildCost_1!$A:$A,$B$10)/1000-SUMIFS(BuildCost_2!K:K,BuildCost_2!$A:$A,$B$10)/1000</f>
        <v>4165.0846938541326</v>
      </c>
      <c r="S13" s="14">
        <f>SUMIFS(BuildCost_1!L:L,BuildCost_1!$A:$A,$B$10)/1000-SUMIFS(BuildCost_2!L:L,BuildCost_2!$A:$A,$B$10)/1000</f>
        <v>3772.5848153274633</v>
      </c>
      <c r="T13" s="14">
        <f>SUMIFS(BuildCost_1!M:M,BuildCost_1!$A:$A,$B$10)/1000-SUMIFS(BuildCost_2!M:M,BuildCost_2!$A:$A,$B$10)/1000</f>
        <v>3555.2343318557273</v>
      </c>
      <c r="U13" s="14">
        <f>SUMIFS(BuildCost_1!N:N,BuildCost_1!$A:$A,$B$10)/1000-SUMIFS(BuildCost_2!N:N,BuildCost_2!$A:$A,$B$10)/1000</f>
        <v>3402.044579524762</v>
      </c>
      <c r="V13" s="14">
        <f>SUMIFS(BuildCost_1!O:O,BuildCost_1!$A:$A,$B$10)/1000-SUMIFS(BuildCost_2!O:O,BuildCost_2!$A:$A,$B$10)/1000</f>
        <v>3304.7724411270633</v>
      </c>
      <c r="W13" s="14">
        <f>SUMIFS(BuildCost_1!P:P,BuildCost_1!$A:$A,$B$10)/1000-SUMIFS(BuildCost_2!P:P,BuildCost_2!$A:$A,$B$10)/1000</f>
        <v>3388.2888351114202</v>
      </c>
      <c r="X13" s="14">
        <f>SUMIFS(BuildCost_1!Q:Q,BuildCost_1!$A:$A,$B$10)/1000-SUMIFS(BuildCost_2!Q:Q,BuildCost_2!$A:$A,$B$10)/1000</f>
        <v>2423.2139588991149</v>
      </c>
      <c r="Y13" s="14">
        <f>SUMIFS(BuildCost_1!R:R,BuildCost_1!$A:$A,$B$10)/1000-SUMIFS(BuildCost_2!R:R,BuildCost_2!$A:$A,$B$10)/1000</f>
        <v>1995.9523107609211</v>
      </c>
      <c r="Z13" s="14">
        <f>SUMIFS(BuildCost_1!S:S,BuildCost_1!$A:$A,$B$10)/1000-SUMIFS(BuildCost_2!S:S,BuildCost_2!$A:$A,$B$10)/1000</f>
        <v>1422.1835242222678</v>
      </c>
      <c r="AA13" s="14">
        <f>SUMIFS(BuildCost_1!T:T,BuildCost_1!$A:$A,$B$10)/1000-SUMIFS(BuildCost_2!T:T,BuildCost_2!$A:$A,$B$10)/1000</f>
        <v>1432.6236871529472</v>
      </c>
      <c r="AB13" s="14">
        <f>SUMIFS(BuildCost_1!U:U,BuildCost_1!$A:$A,$B$10)/1000-SUMIFS(BuildCost_2!U:U,BuildCost_2!$A:$A,$B$10)/1000</f>
        <v>1343.1224412860593</v>
      </c>
      <c r="AC13" s="14">
        <f>SUMIFS(BuildCost_1!V:V,BuildCost_1!$A:$A,$B$10)/1000-SUMIFS(BuildCost_2!V:V,BuildCost_2!$A:$A,$B$10)/1000</f>
        <v>1167.783881198744</v>
      </c>
      <c r="AD13" s="14">
        <f>SUMIFS(BuildCost_1!W:W,BuildCost_1!$A:$A,$B$10)/1000-SUMIFS(BuildCost_2!W:W,BuildCost_2!$A:$A,$B$10)/1000</f>
        <v>1222.4739612687754</v>
      </c>
    </row>
    <row r="14" spans="1:30">
      <c r="E14" s="43"/>
      <c r="F14" s="42"/>
      <c r="G14" s="10"/>
      <c r="H14" s="7" t="s">
        <v>102</v>
      </c>
      <c r="I14" s="30">
        <f t="shared" si="0"/>
        <v>3703.6172589193757</v>
      </c>
      <c r="J14" s="14">
        <f>SUMIFS(FOMCost_1!C:C,FOMCost_1!$A:$A,$B$10)/1000-SUMIFS(FOMCost_2!C:C,FOMCost_2!$A:$A,$B$10)/1000</f>
        <v>214.77288037960352</v>
      </c>
      <c r="K14" s="14">
        <f>SUMIFS(FOMCost_1!D:D,FOMCost_1!$A:$A,$B$10)/1000-SUMIFS(FOMCost_2!D:D,FOMCost_2!$A:$A,$B$10)/1000</f>
        <v>214.60362104533942</v>
      </c>
      <c r="L14" s="14">
        <f>SUMIFS(FOMCost_1!E:E,FOMCost_1!$A:$A,$B$10)/1000-SUMIFS(FOMCost_2!E:E,FOMCost_2!$A:$A,$B$10)/1000</f>
        <v>237.60600145816443</v>
      </c>
      <c r="M14" s="14">
        <f>SUMIFS(FOMCost_1!F:F,FOMCost_1!$A:$A,$B$10)/1000-SUMIFS(FOMCost_2!F:F,FOMCost_2!$A:$A,$B$10)/1000</f>
        <v>-791.10402575145736</v>
      </c>
      <c r="N14" s="14">
        <f>SUMIFS(FOMCost_1!G:G,FOMCost_1!$A:$A,$B$10)/1000-SUMIFS(FOMCost_2!G:G,FOMCost_2!$A:$A,$B$10)/1000</f>
        <v>228.14315076517232</v>
      </c>
      <c r="O14" s="14">
        <f>SUMIFS(FOMCost_1!H:H,FOMCost_1!$A:$A,$B$10)/1000-SUMIFS(FOMCost_2!H:H,FOMCost_2!$A:$A,$B$10)/1000</f>
        <v>-261.96698552539738</v>
      </c>
      <c r="P14" s="14">
        <f>SUMIFS(FOMCost_1!I:I,FOMCost_1!$A:$A,$B$10)/1000-SUMIFS(FOMCost_2!I:I,FOMCost_2!$A:$A,$B$10)/1000</f>
        <v>55.659065433390424</v>
      </c>
      <c r="Q14" s="14">
        <f>SUMIFS(FOMCost_1!J:J,FOMCost_1!$A:$A,$B$10)/1000-SUMIFS(FOMCost_2!J:J,FOMCost_2!$A:$A,$B$10)/1000</f>
        <v>399.79654361351504</v>
      </c>
      <c r="R14" s="14">
        <f>SUMIFS(FOMCost_1!K:K,FOMCost_1!$A:$A,$B$10)/1000-SUMIFS(FOMCost_2!K:K,FOMCost_2!$A:$A,$B$10)/1000</f>
        <v>585.43429854395845</v>
      </c>
      <c r="S14" s="14">
        <f>SUMIFS(FOMCost_1!L:L,FOMCost_1!$A:$A,$B$10)/1000-SUMIFS(FOMCost_2!L:L,FOMCost_2!$A:$A,$B$10)/1000</f>
        <v>606.13438446331975</v>
      </c>
      <c r="T14" s="14">
        <f>SUMIFS(FOMCost_1!M:M,FOMCost_1!$A:$A,$B$10)/1000-SUMIFS(FOMCost_2!M:M,FOMCost_2!$A:$A,$B$10)/1000</f>
        <v>340.42672109368505</v>
      </c>
      <c r="U14" s="14">
        <f>SUMIFS(FOMCost_1!N:N,FOMCost_1!$A:$A,$B$10)/1000-SUMIFS(FOMCost_2!N:N,FOMCost_2!$A:$A,$B$10)/1000</f>
        <v>853.39888151856485</v>
      </c>
      <c r="V14" s="14">
        <f>SUMIFS(FOMCost_1!O:O,FOMCost_1!$A:$A,$B$10)/1000-SUMIFS(FOMCost_2!O:O,FOMCost_2!$A:$A,$B$10)/1000</f>
        <v>583.01677029753591</v>
      </c>
      <c r="W14" s="14">
        <f>SUMIFS(FOMCost_1!P:P,FOMCost_1!$A:$A,$B$10)/1000-SUMIFS(FOMCost_2!P:P,FOMCost_2!$A:$A,$B$10)/1000</f>
        <v>256.47864641147953</v>
      </c>
      <c r="X14" s="14">
        <f>SUMIFS(FOMCost_1!Q:Q,FOMCost_1!$A:$A,$B$10)/1000-SUMIFS(FOMCost_2!Q:Q,FOMCost_2!$A:$A,$B$10)/1000</f>
        <v>566.19316775630614</v>
      </c>
      <c r="Y14" s="14">
        <f>SUMIFS(FOMCost_1!R:R,FOMCost_1!$A:$A,$B$10)/1000-SUMIFS(FOMCost_2!R:R,FOMCost_2!$A:$A,$B$10)/1000</f>
        <v>776.79020777815003</v>
      </c>
      <c r="Z14" s="14">
        <f>SUMIFS(FOMCost_1!S:S,FOMCost_1!$A:$A,$B$10)/1000-SUMIFS(FOMCost_2!S:S,FOMCost_2!$A:$A,$B$10)/1000</f>
        <v>1106.635061000708</v>
      </c>
      <c r="AA14" s="14">
        <f>SUMIFS(FOMCost_1!T:T,FOMCost_1!$A:$A,$B$10)/1000-SUMIFS(FOMCost_2!T:T,FOMCost_2!$A:$A,$B$10)/1000</f>
        <v>1244.1869442694115</v>
      </c>
      <c r="AB14" s="14">
        <f>SUMIFS(FOMCost_1!U:U,FOMCost_1!$A:$A,$B$10)/1000-SUMIFS(FOMCost_2!U:U,FOMCost_2!$A:$A,$B$10)/1000</f>
        <v>957.59671530859987</v>
      </c>
      <c r="AC14" s="14">
        <f>SUMIFS(FOMCost_1!V:V,FOMCost_1!$A:$A,$B$10)/1000-SUMIFS(FOMCost_2!V:V,FOMCost_2!$A:$A,$B$10)/1000</f>
        <v>1339.8078308251502</v>
      </c>
      <c r="AD14" s="14">
        <f>SUMIFS(FOMCost_1!W:W,FOMCost_1!$A:$A,$B$10)/1000-SUMIFS(FOMCost_2!W:W,FOMCost_2!$A:$A,$B$10)/1000</f>
        <v>202.67335916638149</v>
      </c>
    </row>
    <row r="15" spans="1:30">
      <c r="E15" s="43"/>
      <c r="F15" s="42"/>
      <c r="G15" s="42"/>
      <c r="H15" s="7" t="s">
        <v>103</v>
      </c>
      <c r="I15" s="30">
        <f t="shared" si="0"/>
        <v>18670.231279942727</v>
      </c>
      <c r="J15" s="14">
        <f>SUMIFS(FuelCost_1!C:C,FuelCost_1!$A:$A,$B$10)/1000-SUMIFS(FuelCost_2!C:C,FuelCost_2!$A:$A,$B$10)/1000</f>
        <v>-367.68319052082461</v>
      </c>
      <c r="K15" s="14">
        <f>SUMIFS(FuelCost_1!D:D,FuelCost_1!$A:$A,$B$10)/1000-SUMIFS(FuelCost_2!D:D,FuelCost_2!$A:$A,$B$10)/1000</f>
        <v>-325.47974889929833</v>
      </c>
      <c r="L15" s="14">
        <f>SUMIFS(FuelCost_1!E:E,FuelCost_1!$A:$A,$B$10)/1000-SUMIFS(FuelCost_2!E:E,FuelCost_2!$A:$A,$B$10)/1000</f>
        <v>-389.4710161750213</v>
      </c>
      <c r="M15" s="14">
        <f>SUMIFS(FuelCost_1!F:F,FuelCost_1!$A:$A,$B$10)/1000-SUMIFS(FuelCost_2!F:F,FuelCost_2!$A:$A,$B$10)/1000</f>
        <v>-415.72829648539073</v>
      </c>
      <c r="N15" s="14">
        <f>SUMIFS(FuelCost_1!G:G,FuelCost_1!$A:$A,$B$10)/1000-SUMIFS(FuelCost_2!G:G,FuelCost_2!$A:$A,$B$10)/1000</f>
        <v>-262.60222097860151</v>
      </c>
      <c r="O15" s="14">
        <f>SUMIFS(FuelCost_1!H:H,FuelCost_1!$A:$A,$B$10)/1000-SUMIFS(FuelCost_2!H:H,FuelCost_2!$A:$A,$B$10)/1000</f>
        <v>-150.01330796154116</v>
      </c>
      <c r="P15" s="14">
        <f>SUMIFS(FuelCost_1!I:I,FuelCost_1!$A:$A,$B$10)/1000-SUMIFS(FuelCost_2!I:I,FuelCost_2!$A:$A,$B$10)/1000</f>
        <v>60.301021763682456</v>
      </c>
      <c r="Q15" s="14">
        <f>SUMIFS(FuelCost_1!J:J,FuelCost_1!$A:$A,$B$10)/1000-SUMIFS(FuelCost_2!J:J,FuelCost_2!$A:$A,$B$10)/1000</f>
        <v>1508.3034065558772</v>
      </c>
      <c r="R15" s="14">
        <f>SUMIFS(FuelCost_1!K:K,FuelCost_1!$A:$A,$B$10)/1000-SUMIFS(FuelCost_2!K:K,FuelCost_2!$A:$A,$B$10)/1000</f>
        <v>1890.2828368006742</v>
      </c>
      <c r="S15" s="14">
        <f>SUMIFS(FuelCost_1!L:L,FuelCost_1!$A:$A,$B$10)/1000-SUMIFS(FuelCost_2!L:L,FuelCost_2!$A:$A,$B$10)/1000</f>
        <v>2343.5755926304046</v>
      </c>
      <c r="T15" s="14">
        <f>SUMIFS(FuelCost_1!M:M,FuelCost_1!$A:$A,$B$10)/1000-SUMIFS(FuelCost_2!M:M,FuelCost_2!$A:$A,$B$10)/1000</f>
        <v>2939.6373273918102</v>
      </c>
      <c r="U15" s="14">
        <f>SUMIFS(FuelCost_1!N:N,FuelCost_1!$A:$A,$B$10)/1000-SUMIFS(FuelCost_2!N:N,FuelCost_2!$A:$A,$B$10)/1000</f>
        <v>3538.4424182219964</v>
      </c>
      <c r="V15" s="14">
        <f>SUMIFS(FuelCost_1!O:O,FuelCost_1!$A:$A,$B$10)/1000-SUMIFS(FuelCost_2!O:O,FuelCost_2!$A:$A,$B$10)/1000</f>
        <v>3861.2683369134688</v>
      </c>
      <c r="W15" s="14">
        <f>SUMIFS(FuelCost_1!P:P,FuelCost_1!$A:$A,$B$10)/1000-SUMIFS(FuelCost_2!P:P,FuelCost_2!$A:$A,$B$10)/1000</f>
        <v>3955.1532169715565</v>
      </c>
      <c r="X15" s="14">
        <f>SUMIFS(FuelCost_1!Q:Q,FuelCost_1!$A:$A,$B$10)/1000-SUMIFS(FuelCost_2!Q:Q,FuelCost_2!$A:$A,$B$10)/1000</f>
        <v>4013.0398066183893</v>
      </c>
      <c r="Y15" s="14">
        <f>SUMIFS(FuelCost_1!R:R,FuelCost_1!$A:$A,$B$10)/1000-SUMIFS(FuelCost_2!R:R,FuelCost_2!$A:$A,$B$10)/1000</f>
        <v>3975.9721643249509</v>
      </c>
      <c r="Z15" s="14">
        <f>SUMIFS(FuelCost_1!S:S,FuelCost_1!$A:$A,$B$10)/1000-SUMIFS(FuelCost_2!S:S,FuelCost_2!$A:$A,$B$10)/1000</f>
        <v>5032.3603688798294</v>
      </c>
      <c r="AA15" s="14">
        <f>SUMIFS(FuelCost_1!T:T,FuelCost_1!$A:$A,$B$10)/1000-SUMIFS(FuelCost_2!T:T,FuelCost_2!$A:$A,$B$10)/1000</f>
        <v>4798.6960696469687</v>
      </c>
      <c r="AB15" s="14">
        <f>SUMIFS(FuelCost_1!U:U,FuelCost_1!$A:$A,$B$10)/1000-SUMIFS(FuelCost_2!U:U,FuelCost_2!$A:$A,$B$10)/1000</f>
        <v>5335.8948604794805</v>
      </c>
      <c r="AC15" s="14">
        <f>SUMIFS(FuelCost_1!V:V,FuelCost_1!$A:$A,$B$10)/1000-SUMIFS(FuelCost_2!V:V,FuelCost_2!$A:$A,$B$10)/1000</f>
        <v>5569.0622855606925</v>
      </c>
      <c r="AD15" s="14">
        <f>SUMIFS(FuelCost_1!W:W,FuelCost_1!$A:$A,$B$10)/1000-SUMIFS(FuelCost_2!W:W,FuelCost_2!$A:$A,$B$10)/1000</f>
        <v>5613.9028943886906</v>
      </c>
    </row>
    <row r="16" spans="1:30">
      <c r="E16" s="43"/>
      <c r="F16" s="42"/>
      <c r="G16" s="42"/>
      <c r="H16" s="7" t="s">
        <v>104</v>
      </c>
      <c r="I16" s="30">
        <f t="shared" si="0"/>
        <v>722.16487854424065</v>
      </c>
      <c r="J16" s="14">
        <f>SUMIFS(VOMCost_1!C:C,VOMCost_1!$A:$A,$B$10)/1000-SUMIFS(VOMCost_2!C:C,VOMCost_2!$A:$A,$B$10)/1000</f>
        <v>-40.372365767858355</v>
      </c>
      <c r="K16" s="14">
        <f>SUMIFS(VOMCost_1!D:D,VOMCost_1!$A:$A,$B$10)/1000-SUMIFS(VOMCost_2!D:D,VOMCost_2!$A:$A,$B$10)/1000</f>
        <v>-34.501344565876366</v>
      </c>
      <c r="L16" s="14">
        <f>SUMIFS(VOMCost_1!E:E,VOMCost_1!$A:$A,$B$10)/1000-SUMIFS(VOMCost_2!E:E,VOMCost_2!$A:$A,$B$10)/1000</f>
        <v>-47.422865102204128</v>
      </c>
      <c r="M16" s="14">
        <f>SUMIFS(VOMCost_1!F:F,VOMCost_1!$A:$A,$B$10)/1000-SUMIFS(VOMCost_2!F:F,VOMCost_2!$A:$A,$B$10)/1000</f>
        <v>-58.714582388712074</v>
      </c>
      <c r="N16" s="14">
        <f>SUMIFS(VOMCost_1!G:G,VOMCost_1!$A:$A,$B$10)/1000-SUMIFS(VOMCost_2!G:G,VOMCost_2!$A:$A,$B$10)/1000</f>
        <v>-71.715224134611617</v>
      </c>
      <c r="O16" s="14">
        <f>SUMIFS(VOMCost_1!H:H,VOMCost_1!$A:$A,$B$10)/1000-SUMIFS(VOMCost_2!H:H,VOMCost_2!$A:$A,$B$10)/1000</f>
        <v>-83.178602953595032</v>
      </c>
      <c r="P16" s="14">
        <f>SUMIFS(VOMCost_1!I:I,VOMCost_1!$A:$A,$B$10)/1000-SUMIFS(VOMCost_2!I:I,VOMCost_2!$A:$A,$B$10)/1000</f>
        <v>-56.620464531419316</v>
      </c>
      <c r="Q16" s="14">
        <f>SUMIFS(VOMCost_1!J:J,VOMCost_1!$A:$A,$B$10)/1000-SUMIFS(VOMCost_2!J:J,VOMCost_2!$A:$A,$B$10)/1000</f>
        <v>18.238485989185392</v>
      </c>
      <c r="R16" s="14">
        <f>SUMIFS(VOMCost_1!K:K,VOMCost_1!$A:$A,$B$10)/1000-SUMIFS(VOMCost_2!K:K,VOMCost_2!$A:$A,$B$10)/1000</f>
        <v>32.423083360138094</v>
      </c>
      <c r="S16" s="14">
        <f>SUMIFS(VOMCost_1!L:L,VOMCost_1!$A:$A,$B$10)/1000-SUMIFS(VOMCost_2!L:L,VOMCost_2!$A:$A,$B$10)/1000</f>
        <v>57.829437278631076</v>
      </c>
      <c r="T16" s="14">
        <f>SUMIFS(VOMCost_1!M:M,VOMCost_1!$A:$A,$B$10)/1000-SUMIFS(VOMCost_2!M:M,VOMCost_2!$A:$A,$B$10)/1000</f>
        <v>78.75821443951213</v>
      </c>
      <c r="U16" s="14">
        <f>SUMIFS(VOMCost_1!N:N,VOMCost_1!$A:$A,$B$10)/1000-SUMIFS(VOMCost_2!N:N,VOMCost_2!$A:$A,$B$10)/1000</f>
        <v>135.46697972590493</v>
      </c>
      <c r="V16" s="14">
        <f>SUMIFS(VOMCost_1!O:O,VOMCost_1!$A:$A,$B$10)/1000-SUMIFS(VOMCost_2!O:O,VOMCost_2!$A:$A,$B$10)/1000</f>
        <v>178.08842303752579</v>
      </c>
      <c r="W16" s="14">
        <f>SUMIFS(VOMCost_1!P:P,VOMCost_1!$A:$A,$B$10)/1000-SUMIFS(VOMCost_2!P:P,VOMCost_2!$A:$A,$B$10)/1000</f>
        <v>179.06948759696365</v>
      </c>
      <c r="X16" s="14">
        <f>SUMIFS(VOMCost_1!Q:Q,VOMCost_1!$A:$A,$B$10)/1000-SUMIFS(VOMCost_2!Q:Q,VOMCost_2!$A:$A,$B$10)/1000</f>
        <v>232.06577079868975</v>
      </c>
      <c r="Y16" s="14">
        <f>SUMIFS(VOMCost_1!R:R,VOMCost_1!$A:$A,$B$10)/1000-SUMIFS(VOMCost_2!R:R,VOMCost_2!$A:$A,$B$10)/1000</f>
        <v>245.66180937070408</v>
      </c>
      <c r="Z16" s="14">
        <f>SUMIFS(VOMCost_1!S:S,VOMCost_1!$A:$A,$B$10)/1000-SUMIFS(VOMCost_2!S:S,VOMCost_2!$A:$A,$B$10)/1000</f>
        <v>332.36253508387853</v>
      </c>
      <c r="AA16" s="14">
        <f>SUMIFS(VOMCost_1!T:T,VOMCost_1!$A:$A,$B$10)/1000-SUMIFS(VOMCost_2!T:T,VOMCost_2!$A:$A,$B$10)/1000</f>
        <v>301.82142208982384</v>
      </c>
      <c r="AB16" s="14">
        <f>SUMIFS(VOMCost_1!U:U,VOMCost_1!$A:$A,$B$10)/1000-SUMIFS(VOMCost_2!U:U,VOMCost_2!$A:$A,$B$10)/1000</f>
        <v>346.1690051809378</v>
      </c>
      <c r="AC16" s="14">
        <f>SUMIFS(VOMCost_1!V:V,VOMCost_1!$A:$A,$B$10)/1000-SUMIFS(VOMCost_2!V:V,VOMCost_2!$A:$A,$B$10)/1000</f>
        <v>376.57913582606113</v>
      </c>
      <c r="AD16" s="14">
        <f>SUMIFS(VOMCost_1!W:W,VOMCost_1!$A:$A,$B$10)/1000-SUMIFS(VOMCost_2!W:W,VOMCost_2!$A:$A,$B$10)/1000</f>
        <v>374.38501659230593</v>
      </c>
    </row>
    <row r="17" spans="1:60">
      <c r="E17" s="43"/>
      <c r="F17" s="42"/>
      <c r="G17" s="42"/>
      <c r="H17" s="7" t="s">
        <v>105</v>
      </c>
      <c r="I17" s="14">
        <f t="shared" si="0"/>
        <v>-1955.2820410675874</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-1.1975629500084413</v>
      </c>
      <c r="P17" s="14">
        <f>SUMIFS(REZTxCost_1!I:I,REZTxCost_1!$A:$A,$B$10)/1000-SUMIFS(REZTxCost_2!I:I,REZTxCost_2!$A:$A,$B$10)/1000</f>
        <v>-10.020103469330973</v>
      </c>
      <c r="Q17" s="14">
        <f>SUMIFS(REZTxCost_1!J:J,REZTxCost_1!$A:$A,$B$10)/1000-SUMIFS(REZTxCost_2!J:J,REZTxCost_2!$A:$A,$B$10)/1000</f>
        <v>-5.5473500570367937</v>
      </c>
      <c r="R17" s="14">
        <f>SUMIFS(REZTxCost_1!K:K,REZTxCost_1!$A:$A,$B$10)/1000-SUMIFS(REZTxCost_2!K:K,REZTxCost_2!$A:$A,$B$10)/1000</f>
        <v>-7.8739440001390903</v>
      </c>
      <c r="S17" s="14">
        <f>SUMIFS(REZTxCost_1!L:L,REZTxCost_1!$A:$A,$B$10)/1000-SUMIFS(REZTxCost_2!L:L,REZTxCost_2!$A:$A,$B$10)/1000</f>
        <v>-99.581547541594958</v>
      </c>
      <c r="T17" s="14">
        <f>SUMIFS(REZTxCost_1!M:M,REZTxCost_1!$A:$A,$B$10)/1000-SUMIFS(REZTxCost_2!M:M,REZTxCost_2!$A:$A,$B$10)/1000</f>
        <v>-172.51033993816887</v>
      </c>
      <c r="U17" s="14">
        <f>SUMIFS(REZTxCost_1!N:N,REZTxCost_1!$A:$A,$B$10)/1000-SUMIFS(REZTxCost_2!N:N,REZTxCost_2!$A:$A,$B$10)/1000</f>
        <v>-253.57198737252233</v>
      </c>
      <c r="V17" s="14">
        <f>SUMIFS(REZTxCost_1!O:O,REZTxCost_1!$A:$A,$B$10)/1000-SUMIFS(REZTxCost_2!O:O,REZTxCost_2!$A:$A,$B$10)/1000</f>
        <v>-307.5599971124139</v>
      </c>
      <c r="W17" s="14">
        <f>SUMIFS(REZTxCost_1!P:P,REZTxCost_1!$A:$A,$B$10)/1000-SUMIFS(REZTxCost_2!P:P,REZTxCost_2!$A:$A,$B$10)/1000</f>
        <v>-315.54832259790129</v>
      </c>
      <c r="X17" s="14">
        <f>SUMIFS(REZTxCost_1!Q:Q,REZTxCost_1!$A:$A,$B$10)/1000-SUMIFS(REZTxCost_2!Q:Q,REZTxCost_2!$A:$A,$B$10)/1000</f>
        <v>-509.64484668519981</v>
      </c>
      <c r="Y17" s="14">
        <f>SUMIFS(REZTxCost_1!R:R,REZTxCost_1!$A:$A,$B$10)/1000-SUMIFS(REZTxCost_2!R:R,REZTxCost_2!$A:$A,$B$10)/1000</f>
        <v>-524.94567711791615</v>
      </c>
      <c r="Z17" s="14">
        <f>SUMIFS(REZTxCost_1!S:S,REZTxCost_1!$A:$A,$B$10)/1000-SUMIFS(REZTxCost_2!S:S,REZTxCost_2!$A:$A,$B$10)/1000</f>
        <v>-672.01462890119501</v>
      </c>
      <c r="AA17" s="14">
        <f>SUMIFS(REZTxCost_1!T:T,REZTxCost_1!$A:$A,$B$10)/1000-SUMIFS(REZTxCost_2!T:T,REZTxCost_2!$A:$A,$B$10)/1000</f>
        <v>-673.51975559078494</v>
      </c>
      <c r="AB17" s="14">
        <f>SUMIFS(REZTxCost_1!U:U,REZTxCost_1!$A:$A,$B$10)/1000-SUMIFS(REZTxCost_2!U:U,REZTxCost_2!$A:$A,$B$10)/1000</f>
        <v>-693.1695732924037</v>
      </c>
      <c r="AC17" s="14">
        <f>SUMIFS(REZTxCost_1!V:V,REZTxCost_1!$A:$A,$B$10)/1000-SUMIFS(REZTxCost_2!V:V,REZTxCost_2!$A:$A,$B$10)/1000</f>
        <v>-745.45005849107952</v>
      </c>
      <c r="AD17" s="14">
        <f>SUMIFS(REZTxCost_1!W:W,REZTxCost_1!$A:$A,$B$10)/1000-SUMIFS(REZTxCost_2!W:W,REZTxCost_2!$A:$A,$B$10)/1000</f>
        <v>-745.45005849107952</v>
      </c>
    </row>
    <row r="18" spans="1:60">
      <c r="E18" s="43"/>
      <c r="F18" s="42"/>
      <c r="G18" s="42"/>
      <c r="H18" s="7" t="s">
        <v>106</v>
      </c>
      <c r="I18" s="30">
        <f t="shared" si="0"/>
        <v>128.20069209727558</v>
      </c>
      <c r="J18" s="14">
        <f>SUMIFS(DSPCost_1!C:C,DSPCost_1!$A:$A,$B$10)/1000-SUMIFS(DSPCost_2!C:C,DSPCost_2!$A:$A,$B$10)/1000</f>
        <v>0</v>
      </c>
      <c r="K18" s="14">
        <f>SUMIFS(DSPCost_1!D:D,DSPCost_1!$A:$A,$B$10)/1000-SUMIFS(DSPCost_2!D:D,DSPCost_2!$A:$A,$B$10)/1000</f>
        <v>0</v>
      </c>
      <c r="L18" s="14">
        <f>SUMIFS(DSPCost_1!E:E,DSPCost_1!$A:$A,$B$10)/1000-SUMIFS(DSPCost_2!E:E,DSPCost_2!$A:$A,$B$10)/1000</f>
        <v>-14.3261508625683</v>
      </c>
      <c r="M18" s="14">
        <f>SUMIFS(DSPCost_1!F:F,DSPCost_1!$A:$A,$B$10)/1000-SUMIFS(DSPCost_2!F:F,DSPCost_2!$A:$A,$B$10)/1000</f>
        <v>-8.6927764336810718</v>
      </c>
      <c r="N18" s="14">
        <f>SUMIFS(DSPCost_1!G:G,DSPCost_1!$A:$A,$B$10)/1000-SUMIFS(DSPCost_2!G:G,DSPCost_2!$A:$A,$B$10)/1000</f>
        <v>0</v>
      </c>
      <c r="O18" s="14">
        <f>SUMIFS(DSPCost_1!H:H,DSPCost_1!$A:$A,$B$10)/1000-SUMIFS(DSPCost_2!H:H,DSPCost_2!$A:$A,$B$10)/1000</f>
        <v>21.776696682065854</v>
      </c>
      <c r="P18" s="14">
        <f>SUMIFS(DSPCost_1!I:I,DSPCost_1!$A:$A,$B$10)/1000-SUMIFS(DSPCost_2!I:I,DSPCost_2!$A:$A,$B$10)/1000</f>
        <v>25.084181834837999</v>
      </c>
      <c r="Q18" s="14">
        <f>SUMIFS(DSPCost_1!J:J,DSPCost_1!$A:$A,$B$10)/1000-SUMIFS(DSPCost_2!J:J,DSPCost_2!$A:$A,$B$10)/1000</f>
        <v>1.5621584991293247</v>
      </c>
      <c r="R18" s="14">
        <f>SUMIFS(DSPCost_1!K:K,DSPCost_1!$A:$A,$B$10)/1000-SUMIFS(DSPCost_2!K:K,DSPCost_2!$A:$A,$B$10)/1000</f>
        <v>24.194990690150913</v>
      </c>
      <c r="S18" s="14">
        <f>SUMIFS(DSPCost_1!L:L,DSPCost_1!$A:$A,$B$10)/1000-SUMIFS(DSPCost_2!L:L,DSPCost_2!$A:$A,$B$10)/1000</f>
        <v>0</v>
      </c>
      <c r="T18" s="14">
        <f>SUMIFS(DSPCost_1!M:M,DSPCost_1!$A:$A,$B$10)/1000-SUMIFS(DSPCost_2!M:M,DSPCost_2!$A:$A,$B$10)/1000</f>
        <v>42.444500744799718</v>
      </c>
      <c r="U18" s="14">
        <f>SUMIFS(DSPCost_1!N:N,DSPCost_1!$A:$A,$B$10)/1000-SUMIFS(DSPCost_2!N:N,DSPCost_2!$A:$A,$B$10)/1000</f>
        <v>52.921773352919402</v>
      </c>
      <c r="V18" s="14">
        <f>SUMIFS(DSPCost_1!O:O,DSPCost_1!$A:$A,$B$10)/1000-SUMIFS(DSPCost_2!O:O,DSPCost_2!$A:$A,$B$10)/1000</f>
        <v>-13.994851267964364</v>
      </c>
      <c r="W18" s="14">
        <f>SUMIFS(DSPCost_1!P:P,DSPCost_1!$A:$A,$B$10)/1000-SUMIFS(DSPCost_2!P:P,DSPCost_2!$A:$A,$B$10)/1000</f>
        <v>38.356627569575608</v>
      </c>
      <c r="X18" s="14">
        <f>SUMIFS(DSPCost_1!Q:Q,DSPCost_1!$A:$A,$B$10)/1000-SUMIFS(DSPCost_2!Q:Q,DSPCost_2!$A:$A,$B$10)/1000</f>
        <v>-1.4479842205681759</v>
      </c>
      <c r="Y18" s="14">
        <f>SUMIFS(DSPCost_1!R:R,DSPCost_1!$A:$A,$B$10)/1000-SUMIFS(DSPCost_2!R:R,DSPCost_2!$A:$A,$B$10)/1000</f>
        <v>49.010873813273996</v>
      </c>
      <c r="Z18" s="14">
        <f>SUMIFS(DSPCost_1!S:S,DSPCost_1!$A:$A,$B$10)/1000-SUMIFS(DSPCost_2!S:S,DSPCost_2!$A:$A,$B$10)/1000</f>
        <v>-62.007537972756673</v>
      </c>
      <c r="AA18" s="14">
        <f>SUMIFS(DSPCost_1!T:T,DSPCost_1!$A:$A,$B$10)/1000-SUMIFS(DSPCost_2!T:T,DSPCost_2!$A:$A,$B$10)/1000</f>
        <v>54.180079639051492</v>
      </c>
      <c r="AB18" s="14">
        <f>SUMIFS(DSPCost_1!U:U,DSPCost_1!$A:$A,$B$10)/1000-SUMIFS(DSPCost_2!U:U,DSPCost_2!$A:$A,$B$10)/1000</f>
        <v>90.568711153068193</v>
      </c>
      <c r="AC18" s="14">
        <f>SUMIFS(DSPCost_1!V:V,DSPCost_1!$A:$A,$B$10)/1000-SUMIFS(DSPCost_2!V:V,DSPCost_2!$A:$A,$B$10)/1000</f>
        <v>-14.496924349996231</v>
      </c>
      <c r="AD18" s="14">
        <f>SUMIFS(DSPCost_1!W:W,DSPCost_1!$A:$A,$B$10)/1000-SUMIFS(DSPCost_2!W:W,DSPCost_2!$A:$A,$B$10)/1000</f>
        <v>48.642457809686405</v>
      </c>
    </row>
    <row r="19" spans="1:60">
      <c r="E19" s="43"/>
      <c r="F19" s="42"/>
      <c r="G19" s="42"/>
      <c r="H19" s="7" t="s">
        <v>107</v>
      </c>
      <c r="I19" s="30">
        <f t="shared" si="0"/>
        <v>33.320293212503898</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65.019469026548677</v>
      </c>
      <c r="M19" s="14">
        <f>SUMIFS(RehabCost_1!F:F,RehabCost_1!$A:$A,$B$10)/1000-SUMIFS(RehabCost_2!F:F,RehabCost_2!$A:$A,$B$10)/1000</f>
        <v>288.52389380530974</v>
      </c>
      <c r="N19" s="14">
        <f>SUMIFS(RehabCost_1!G:G,RehabCost_1!$A:$A,$B$10)/1000-SUMIFS(RehabCost_2!G:G,RehabCost_2!$A:$A,$B$10)/1000</f>
        <v>-92.652743362831927</v>
      </c>
      <c r="O19" s="14">
        <f>SUMIFS(RehabCost_1!H:H,RehabCost_1!$A:$A,$B$10)/1000-SUMIFS(RehabCost_2!H:H,RehabCost_2!$A:$A,$B$10)/1000</f>
        <v>840.37663716814177</v>
      </c>
      <c r="P19" s="14">
        <f>SUMIFS(RehabCost_1!I:I,RehabCost_1!$A:$A,$B$10)/1000-SUMIFS(RehabCost_2!I:I,RehabCost_2!$A:$A,$B$10)/1000</f>
        <v>-182.0545132743363</v>
      </c>
      <c r="Q19" s="14">
        <f>SUMIFS(RehabCost_1!J:J,RehabCost_1!$A:$A,$B$10)/1000-SUMIFS(RehabCost_2!J:J,RehabCost_2!$A:$A,$B$10)/1000</f>
        <v>-57.704778761061959</v>
      </c>
      <c r="R19" s="14">
        <f>SUMIFS(RehabCost_1!K:K,RehabCost_1!$A:$A,$B$10)/1000-SUMIFS(RehabCost_2!K:K,RehabCost_2!$A:$A,$B$10)/1000</f>
        <v>-61.94687119512345</v>
      </c>
      <c r="S19" s="14">
        <f>SUMIFS(RehabCost_1!L:L,RehabCost_1!$A:$A,$B$10)/1000-SUMIFS(RehabCost_2!L:L,RehabCost_2!$A:$A,$B$10)/1000</f>
        <v>-185.80787210534157</v>
      </c>
      <c r="T19" s="14">
        <f>SUMIFS(RehabCost_1!M:M,RehabCost_1!$A:$A,$B$10)/1000-SUMIFS(RehabCost_2!M:M,RehabCost_2!$A:$A,$B$10)/1000</f>
        <v>-214.56424778761067</v>
      </c>
      <c r="U19" s="14">
        <f>SUMIFS(RehabCost_1!N:N,RehabCost_1!$A:$A,$B$10)/1000-SUMIFS(RehabCost_2!N:N,RehabCost_2!$A:$A,$B$10)/1000</f>
        <v>-120.28601769911509</v>
      </c>
      <c r="V19" s="14">
        <f>SUMIFS(RehabCost_1!O:O,RehabCost_1!$A:$A,$B$10)/1000-SUMIFS(RehabCost_2!O:O,RehabCost_2!$A:$A,$B$10)/1000</f>
        <v>-2.1100185946470766</v>
      </c>
      <c r="W19" s="14">
        <f>SUMIFS(RehabCost_1!P:P,RehabCost_1!$A:$A,$B$10)/1000-SUMIFS(RehabCost_2!P:P,RehabCost_2!$A:$A,$B$10)/1000</f>
        <v>0</v>
      </c>
      <c r="X19" s="14">
        <f>SUMIFS(RehabCost_1!Q:Q,RehabCost_1!$A:$A,$B$10)/1000-SUMIFS(RehabCost_2!Q:Q,RehabCost_2!$A:$A,$B$10)/1000</f>
        <v>-474.88035492867039</v>
      </c>
      <c r="Y19" s="14">
        <f>SUMIFS(RehabCost_1!R:R,RehabCost_1!$A:$A,$B$10)/1000-SUMIFS(RehabCost_2!R:R,RehabCost_2!$A:$A,$B$10)/1000</f>
        <v>-191.84708441388122</v>
      </c>
      <c r="Z19" s="14">
        <f>SUMIFS(RehabCost_1!S:S,RehabCost_1!$A:$A,$B$10)/1000-SUMIFS(RehabCost_2!S:S,RehabCost_2!$A:$A,$B$10)/1000</f>
        <v>65.330659860783271</v>
      </c>
      <c r="AA19" s="14">
        <f>SUMIFS(RehabCost_1!T:T,RehabCost_1!$A:$A,$B$10)/1000-SUMIFS(RehabCost_2!T:T,RehabCost_2!$A:$A,$B$10)/1000</f>
        <v>-9.9341248120651322</v>
      </c>
      <c r="AB19" s="14">
        <f>SUMIFS(RehabCost_1!U:U,RehabCost_1!$A:$A,$B$10)/1000-SUMIFS(RehabCost_2!U:U,RehabCost_2!$A:$A,$B$10)/1000</f>
        <v>-5.6649412269329247</v>
      </c>
      <c r="AC19" s="14">
        <f>SUMIFS(RehabCost_1!V:V,RehabCost_1!$A:$A,$B$10)/1000-SUMIFS(RehabCost_2!V:V,RehabCost_2!$A:$A,$B$10)/1000</f>
        <v>-7.5117535683139822</v>
      </c>
      <c r="AD19" s="14">
        <f>SUMIFS(RehabCost_1!W:W,RehabCost_1!$A:$A,$B$10)/1000-SUMIFS(RehabCost_2!W:W,RehabCost_2!$A:$A,$B$10)/1000</f>
        <v>-121.46371703804229</v>
      </c>
    </row>
    <row r="20" spans="1:60">
      <c r="E20" s="43"/>
      <c r="F20" s="42"/>
      <c r="G20" s="42"/>
      <c r="H20" s="7" t="s">
        <v>108</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15" t="s">
        <v>312</v>
      </c>
      <c r="I21" s="16">
        <f t="shared" ref="I21:AD21" si="1">SUM(I13:I20)</f>
        <v>40737.828600544148</v>
      </c>
      <c r="J21" s="16">
        <f t="shared" si="1"/>
        <v>654.51398669077344</v>
      </c>
      <c r="K21" s="16">
        <f t="shared" si="1"/>
        <v>688.30715294367167</v>
      </c>
      <c r="L21" s="16">
        <f t="shared" si="1"/>
        <v>860.57809680147602</v>
      </c>
      <c r="M21" s="16">
        <f t="shared" si="1"/>
        <v>552.21578105794447</v>
      </c>
      <c r="N21" s="16">
        <f t="shared" si="1"/>
        <v>1138.6924480464106</v>
      </c>
      <c r="O21" s="16">
        <f t="shared" si="1"/>
        <v>2999.7346240424549</v>
      </c>
      <c r="P21" s="16">
        <f t="shared" si="1"/>
        <v>2091.8408393227182</v>
      </c>
      <c r="Q21" s="16">
        <f t="shared" si="1"/>
        <v>5673.7635657983428</v>
      </c>
      <c r="R21" s="16">
        <f t="shared" si="1"/>
        <v>6204.2341292863011</v>
      </c>
      <c r="S21" s="16">
        <f t="shared" si="1"/>
        <v>6071.3698512853925</v>
      </c>
      <c r="T21" s="16">
        <f t="shared" si="1"/>
        <v>6051.0073940677921</v>
      </c>
      <c r="U21" s="16">
        <f t="shared" si="1"/>
        <v>6936.5322175482906</v>
      </c>
      <c r="V21" s="16">
        <f t="shared" si="1"/>
        <v>6931.5966946763483</v>
      </c>
      <c r="W21" s="16">
        <f t="shared" si="1"/>
        <v>6829.914081338874</v>
      </c>
      <c r="X21" s="16">
        <f t="shared" si="1"/>
        <v>5368.043890557462</v>
      </c>
      <c r="Y21" s="16">
        <f t="shared" si="1"/>
        <v>5446.098976835603</v>
      </c>
      <c r="Z21" s="16">
        <f t="shared" si="1"/>
        <v>6344.3543544929153</v>
      </c>
      <c r="AA21" s="16">
        <f t="shared" si="1"/>
        <v>6267.5586947147522</v>
      </c>
      <c r="AB21" s="16">
        <f t="shared" si="1"/>
        <v>6494.0215912082103</v>
      </c>
      <c r="AC21" s="16">
        <f t="shared" si="1"/>
        <v>6805.2787693206583</v>
      </c>
      <c r="AD21" s="16">
        <f t="shared" si="1"/>
        <v>5714.6682860161191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6535.0278897299995</v>
      </c>
      <c r="Q37" s="1">
        <f>SUMIFS(Capacity_1!L:L,Capacity_1!$A:$A,$B$29,Capacity_1!$B:$B,$H37)-SUMIFS(Capacity_2!L:L,Capacity_2!$A:$A,$B$29,Capacity_2!$B:$B,$H37)</f>
        <v>6715.8853447299998</v>
      </c>
      <c r="R37" s="1">
        <f>SUMIFS(Capacity_1!M:M,Capacity_1!$A:$A,$B$29,Capacity_1!$B:$B,$H37)-SUMIFS(Capacity_2!M:M,Capacity_2!$A:$A,$B$29,Capacity_2!$B:$B,$H37)</f>
        <v>6438.8197522399978</v>
      </c>
      <c r="S37" s="1">
        <f>SUMIFS(Capacity_1!N:N,Capacity_1!$A:$A,$B$29,Capacity_1!$B:$B,$H37)-SUMIFS(Capacity_2!N:N,Capacity_2!$A:$A,$B$29,Capacity_2!$B:$B,$H37)</f>
        <v>6367.5219892700006</v>
      </c>
      <c r="T37" s="1">
        <f>SUMIFS(Capacity_1!O:O,Capacity_1!$A:$A,$B$29,Capacity_1!$B:$B,$H37)-SUMIFS(Capacity_2!O:O,Capacity_2!$A:$A,$B$29,Capacity_2!$B:$B,$H37)</f>
        <v>5765.9185728900029</v>
      </c>
      <c r="U37" s="1">
        <f>SUMIFS(Capacity_1!P:P,Capacity_1!$A:$A,$B$29,Capacity_1!$B:$B,$H37)-SUMIFS(Capacity_2!P:P,Capacity_2!$A:$A,$B$29,Capacity_2!$B:$B,$H37)</f>
        <v>5624.7757491800003</v>
      </c>
      <c r="V37" s="1">
        <f>SUMIFS(Capacity_1!Q:Q,Capacity_1!$A:$A,$B$29,Capacity_1!$B:$B,$H37)-SUMIFS(Capacity_2!Q:Q,Capacity_2!$A:$A,$B$29,Capacity_2!$B:$B,$H37)</f>
        <v>5705.8765180000009</v>
      </c>
      <c r="W37" s="1">
        <f>SUMIFS(Capacity_1!R:R,Capacity_1!$A:$A,$B$29,Capacity_1!$B:$B,$H37)-SUMIFS(Capacity_2!R:R,Capacity_2!$A:$A,$B$29,Capacity_2!$B:$B,$H37)</f>
        <v>3945.8796663000012</v>
      </c>
      <c r="X37" s="1">
        <f>SUMIFS(Capacity_1!S:S,Capacity_1!$A:$A,$B$29,Capacity_1!$B:$B,$H37)-SUMIFS(Capacity_2!S:S,Capacity_2!$A:$A,$B$29,Capacity_2!$B:$B,$H37)</f>
        <v>3304.4719669299993</v>
      </c>
      <c r="Y37" s="1">
        <f>SUMIFS(Capacity_1!T:T,Capacity_1!$A:$A,$B$29,Capacity_1!$B:$B,$H37)-SUMIFS(Capacity_2!T:T,Capacity_2!$A:$A,$B$29,Capacity_2!$B:$B,$H37)</f>
        <v>2979.3291876299991</v>
      </c>
      <c r="Z37" s="1">
        <f>SUMIFS(Capacity_1!U:U,Capacity_1!$A:$A,$B$29,Capacity_1!$B:$B,$H37)-SUMIFS(Capacity_2!U:U,Capacity_2!$A:$A,$B$29,Capacity_2!$B:$B,$H37)</f>
        <v>2979.3291876300009</v>
      </c>
      <c r="AA37" s="1">
        <f>SUMIFS(Capacity_1!V:V,Capacity_1!$A:$A,$B$29,Capacity_1!$B:$B,$H37)-SUMIFS(Capacity_2!V:V,Capacity_2!$A:$A,$B$29,Capacity_2!$B:$B,$H37)</f>
        <v>2979.3291876300009</v>
      </c>
      <c r="AB37" s="1">
        <f>SUMIFS(Capacity_1!W:W,Capacity_1!$A:$A,$B$29,Capacity_1!$B:$B,$H37)-SUMIFS(Capacity_2!W:W,Capacity_2!$A:$A,$B$29,Capacity_2!$B:$B,$H37)</f>
        <v>2669.4992726399996</v>
      </c>
      <c r="AC37" s="1">
        <f>SUMIFS(Capacity_1!X:X,Capacity_1!$A:$A,$B$29,Capacity_1!$B:$B,$H37)-SUMIFS(Capacity_2!X:X,Capacity_2!$A:$A,$B$29,Capacity_2!$B:$B,$H37)</f>
        <v>1185.6538048900002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12260.555894469995</v>
      </c>
      <c r="Q39" s="1">
        <f>SUMIFS(Capacity_1!L:L,Capacity_1!$A:$A,$B$29,Capacity_1!$B:$B,$H39)-SUMIFS(Capacity_2!L:L,Capacity_2!$A:$A,$B$29,Capacity_2!$B:$B,$H39)</f>
        <v>11678.080328479999</v>
      </c>
      <c r="R39" s="1">
        <f>SUMIFS(Capacity_1!M:M,Capacity_1!$A:$A,$B$29,Capacity_1!$B:$B,$H39)-SUMIFS(Capacity_2!M:M,Capacity_2!$A:$A,$B$29,Capacity_2!$B:$B,$H39)</f>
        <v>8719.6813624499991</v>
      </c>
      <c r="S39" s="1">
        <f>SUMIFS(Capacity_1!N:N,Capacity_1!$A:$A,$B$29,Capacity_1!$B:$B,$H39)-SUMIFS(Capacity_2!N:N,Capacity_2!$A:$A,$B$29,Capacity_2!$B:$B,$H39)</f>
        <v>6713.4591672900024</v>
      </c>
      <c r="T39" s="1">
        <f>SUMIFS(Capacity_1!O:O,Capacity_1!$A:$A,$B$29,Capacity_1!$B:$B,$H39)-SUMIFS(Capacity_2!O:O,Capacity_2!$A:$A,$B$29,Capacity_2!$B:$B,$H39)</f>
        <v>3523.911547669999</v>
      </c>
      <c r="U39" s="1">
        <f>SUMIFS(Capacity_1!P:P,Capacity_1!$A:$A,$B$29,Capacity_1!$B:$B,$H39)-SUMIFS(Capacity_2!P:P,Capacity_2!$A:$A,$B$29,Capacity_2!$B:$B,$H39)</f>
        <v>3556.8952338700001</v>
      </c>
      <c r="V39" s="1">
        <f>SUMIFS(Capacity_1!Q:Q,Capacity_1!$A:$A,$B$29,Capacity_1!$B:$B,$H39)-SUMIFS(Capacity_2!Q:Q,Capacity_2!$A:$A,$B$29,Capacity_2!$B:$B,$H39)</f>
        <v>3412.5691251200005</v>
      </c>
      <c r="W39" s="1">
        <f>SUMIFS(Capacity_1!R:R,Capacity_1!$A:$A,$B$29,Capacity_1!$B:$B,$H39)-SUMIFS(Capacity_2!R:R,Capacity_2!$A:$A,$B$29,Capacity_2!$B:$B,$H39)</f>
        <v>988.83205597999768</v>
      </c>
      <c r="X39" s="1">
        <f>SUMIFS(Capacity_1!S:S,Capacity_1!$A:$A,$B$29,Capacity_1!$B:$B,$H39)-SUMIFS(Capacity_2!S:S,Capacity_2!$A:$A,$B$29,Capacity_2!$B:$B,$H39)</f>
        <v>-390.3512632100028</v>
      </c>
      <c r="Y39" s="1">
        <f>SUMIFS(Capacity_1!T:T,Capacity_1!$A:$A,$B$29,Capacity_1!$B:$B,$H39)-SUMIFS(Capacity_2!T:T,Capacity_2!$A:$A,$B$29,Capacity_2!$B:$B,$H39)</f>
        <v>-2801.1214566499984</v>
      </c>
      <c r="Z39" s="1">
        <f>SUMIFS(Capacity_1!U:U,Capacity_1!$A:$A,$B$29,Capacity_1!$B:$B,$H39)-SUMIFS(Capacity_2!U:U,Capacity_2!$A:$A,$B$29,Capacity_2!$B:$B,$H39)</f>
        <v>-2192.1214566499984</v>
      </c>
      <c r="AA39" s="1">
        <f>SUMIFS(Capacity_1!V:V,Capacity_1!$A:$A,$B$29,Capacity_1!$B:$B,$H39)-SUMIFS(Capacity_2!V:V,Capacity_2!$A:$A,$B$29,Capacity_2!$B:$B,$H39)</f>
        <v>-2491.5100774500024</v>
      </c>
      <c r="AB39" s="1">
        <f>SUMIFS(Capacity_1!W:W,Capacity_1!$A:$A,$B$29,Capacity_1!$B:$B,$H39)-SUMIFS(Capacity_2!W:W,Capacity_2!$A:$A,$B$29,Capacity_2!$B:$B,$H39)</f>
        <v>-2895.4013609600079</v>
      </c>
      <c r="AC39" s="1">
        <f>SUMIFS(Capacity_1!X:X,Capacity_1!$A:$A,$B$29,Capacity_1!$B:$B,$H39)-SUMIFS(Capacity_2!X:X,Capacity_2!$A:$A,$B$29,Capacity_2!$B:$B,$H39)</f>
        <v>-2847.101360960005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2187.5192858600003</v>
      </c>
      <c r="P40" s="1">
        <f>SUMIFS(Capacity_1!K:K,Capacity_1!$A:$A,$B$29,Capacity_1!$B:$B,$H40)-SUMIFS(Capacity_2!K:K,Capacity_2!$A:$A,$B$29,Capacity_2!$B:$B,$H40)</f>
        <v>2142.6646457000006</v>
      </c>
      <c r="Q40" s="1">
        <f>SUMIFS(Capacity_1!L:L,Capacity_1!$A:$A,$B$29,Capacity_1!$B:$B,$H40)-SUMIFS(Capacity_2!L:L,Capacity_2!$A:$A,$B$29,Capacity_2!$B:$B,$H40)</f>
        <v>1423.0367786900006</v>
      </c>
      <c r="R40" s="1">
        <f>SUMIFS(Capacity_1!M:M,Capacity_1!$A:$A,$B$29,Capacity_1!$B:$B,$H40)-SUMIFS(Capacity_2!M:M,Capacity_2!$A:$A,$B$29,Capacity_2!$B:$B,$H40)</f>
        <v>446.38043200000175</v>
      </c>
      <c r="S40" s="1">
        <f>SUMIFS(Capacity_1!N:N,Capacity_1!$A:$A,$B$29,Capacity_1!$B:$B,$H40)-SUMIFS(Capacity_2!N:N,Capacity_2!$A:$A,$B$29,Capacity_2!$B:$B,$H40)</f>
        <v>-613.67365104999953</v>
      </c>
      <c r="T40" s="1">
        <f>SUMIFS(Capacity_1!O:O,Capacity_1!$A:$A,$B$29,Capacity_1!$B:$B,$H40)-SUMIFS(Capacity_2!O:O,Capacity_2!$A:$A,$B$29,Capacity_2!$B:$B,$H40)</f>
        <v>-2874.0451502300002</v>
      </c>
      <c r="U40" s="1">
        <f>SUMIFS(Capacity_1!P:P,Capacity_1!$A:$A,$B$29,Capacity_1!$B:$B,$H40)-SUMIFS(Capacity_2!P:P,Capacity_2!$A:$A,$B$29,Capacity_2!$B:$B,$H40)</f>
        <v>-5267.57948889</v>
      </c>
      <c r="V40" s="1">
        <f>SUMIFS(Capacity_1!Q:Q,Capacity_1!$A:$A,$B$29,Capacity_1!$B:$B,$H40)-SUMIFS(Capacity_2!Q:Q,Capacity_2!$A:$A,$B$29,Capacity_2!$B:$B,$H40)</f>
        <v>-5554.7440499599998</v>
      </c>
      <c r="W40" s="1">
        <f>SUMIFS(Capacity_1!R:R,Capacity_1!$A:$A,$B$29,Capacity_1!$B:$B,$H40)-SUMIFS(Capacity_2!R:R,Capacity_2!$A:$A,$B$29,Capacity_2!$B:$B,$H40)</f>
        <v>-9985.3317417599956</v>
      </c>
      <c r="X40" s="1">
        <f>SUMIFS(Capacity_1!S:S,Capacity_1!$A:$A,$B$29,Capacity_1!$B:$B,$H40)-SUMIFS(Capacity_2!S:S,Capacity_2!$A:$A,$B$29,Capacity_2!$B:$B,$H40)</f>
        <v>-10544.571374029996</v>
      </c>
      <c r="Y40" s="1">
        <f>SUMIFS(Capacity_1!T:T,Capacity_1!$A:$A,$B$29,Capacity_1!$B:$B,$H40)-SUMIFS(Capacity_2!T:T,Capacity_2!$A:$A,$B$29,Capacity_2!$B:$B,$H40)</f>
        <v>-13629.36897157</v>
      </c>
      <c r="Z40" s="1">
        <f>SUMIFS(Capacity_1!U:U,Capacity_1!$A:$A,$B$29,Capacity_1!$B:$B,$H40)-SUMIFS(Capacity_2!U:U,Capacity_2!$A:$A,$B$29,Capacity_2!$B:$B,$H40)</f>
        <v>-13588.429335569997</v>
      </c>
      <c r="AA40" s="1">
        <f>SUMIFS(Capacity_1!V:V,Capacity_1!$A:$A,$B$29,Capacity_1!$B:$B,$H40)-SUMIFS(Capacity_2!V:V,Capacity_2!$A:$A,$B$29,Capacity_2!$B:$B,$H40)</f>
        <v>-14015.995251959999</v>
      </c>
      <c r="AB40" s="1">
        <f>SUMIFS(Capacity_1!W:W,Capacity_1!$A:$A,$B$29,Capacity_1!$B:$B,$H40)-SUMIFS(Capacity_2!W:W,Capacity_2!$A:$A,$B$29,Capacity_2!$B:$B,$H40)</f>
        <v>-15676.503832149998</v>
      </c>
      <c r="AC40" s="1">
        <f>SUMIFS(Capacity_1!X:X,Capacity_1!$A:$A,$B$29,Capacity_1!$B:$B,$H40)-SUMIFS(Capacity_2!X:X,Capacity_2!$A:$A,$B$29,Capacity_2!$B:$B,$H40)</f>
        <v>-15676.503832149998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-400</v>
      </c>
      <c r="L42" s="1">
        <f t="shared" si="2"/>
        <v>-1110.9608737199997</v>
      </c>
      <c r="M42" s="1">
        <f t="shared" si="2"/>
        <v>112.34001472999898</v>
      </c>
      <c r="N42" s="1">
        <f t="shared" si="2"/>
        <v>-365.41678580999906</v>
      </c>
      <c r="O42" s="1">
        <f t="shared" si="2"/>
        <v>602.13695010000083</v>
      </c>
      <c r="P42" s="1">
        <f t="shared" si="2"/>
        <v>2999.5681109500001</v>
      </c>
      <c r="Q42" s="1">
        <f t="shared" si="2"/>
        <v>3793.1447303300001</v>
      </c>
      <c r="R42" s="1">
        <f t="shared" si="2"/>
        <v>4916.0391457799988</v>
      </c>
      <c r="S42" s="1">
        <f t="shared" si="2"/>
        <v>7143.58888845</v>
      </c>
      <c r="T42" s="1">
        <f t="shared" si="2"/>
        <v>8005.9772108100015</v>
      </c>
      <c r="U42" s="1">
        <f t="shared" si="2"/>
        <v>8592.0599726599994</v>
      </c>
      <c r="V42" s="1">
        <f t="shared" si="2"/>
        <v>9579.3858421000004</v>
      </c>
      <c r="W42" s="1">
        <f t="shared" si="2"/>
        <v>10714.388990400001</v>
      </c>
      <c r="X42" s="1">
        <f t="shared" si="2"/>
        <v>11232.981291029999</v>
      </c>
      <c r="Y42" s="1">
        <f t="shared" si="2"/>
        <v>11252.042455609999</v>
      </c>
      <c r="Z42" s="1">
        <f t="shared" si="2"/>
        <v>11396.714278610001</v>
      </c>
      <c r="AA42" s="1">
        <f t="shared" si="2"/>
        <v>11657.476302770001</v>
      </c>
      <c r="AB42" s="1">
        <f t="shared" si="2"/>
        <v>12252.33189662</v>
      </c>
      <c r="AC42" s="1">
        <f t="shared" si="2"/>
        <v>12869.47920165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-15372.248680275865</v>
      </c>
      <c r="J50" s="1">
        <f>SUMIFS(Generation_1!D:D,Generation_1!$A:$A,$B$47,Generation_1!$B:$B,$H50)-SUMIFS(Generation_2!D:D,Generation_2!$A:$A,$B$47,Generation_2!$B:$B,$H50)</f>
        <v>-13345.49162507827</v>
      </c>
      <c r="K50" s="1">
        <f>SUMIFS(Generation_1!E:E,Generation_1!$A:$A,$B$47,Generation_1!$B:$B,$H50)-SUMIFS(Generation_2!E:E,Generation_2!$A:$A,$B$47,Generation_2!$B:$B,$H50)</f>
        <v>-17434.407852867196</v>
      </c>
      <c r="L50" s="1">
        <f>SUMIFS(Generation_1!F:F,Generation_1!$A:$A,$B$47,Generation_1!$B:$B,$H50)-SUMIFS(Generation_2!F:F,Generation_2!$A:$A,$B$47,Generation_2!$B:$B,$H50)</f>
        <v>-26855.554401229805</v>
      </c>
      <c r="M50" s="1">
        <f>SUMIFS(Generation_1!G:G,Generation_1!$A:$A,$B$47,Generation_1!$B:$B,$H50)-SUMIFS(Generation_2!G:G,Generation_2!$A:$A,$B$47,Generation_2!$B:$B,$H50)</f>
        <v>-21467.802645049873</v>
      </c>
      <c r="N50" s="1">
        <f>SUMIFS(Generation_1!H:H,Generation_1!$A:$A,$B$47,Generation_1!$B:$B,$H50)-SUMIFS(Generation_2!H:H,Generation_2!$A:$A,$B$47,Generation_2!$B:$B,$H50)</f>
        <v>-27465.040911583055</v>
      </c>
      <c r="O50" s="1">
        <f>SUMIFS(Generation_1!I:I,Generation_1!$A:$A,$B$47,Generation_1!$B:$B,$H50)-SUMIFS(Generation_2!I:I,Generation_2!$A:$A,$B$47,Generation_2!$B:$B,$H50)</f>
        <v>-23844.453306074109</v>
      </c>
      <c r="P50" s="1">
        <f>SUMIFS(Generation_1!J:J,Generation_1!$A:$A,$B$47,Generation_1!$B:$B,$H50)-SUMIFS(Generation_2!J:J,Generation_2!$A:$A,$B$47,Generation_2!$B:$B,$H50)</f>
        <v>-48710.126808091627</v>
      </c>
      <c r="Q50" s="1">
        <f>SUMIFS(Generation_1!K:K,Generation_1!$A:$A,$B$47,Generation_1!$B:$B,$H50)-SUMIFS(Generation_2!K:K,Generation_2!$A:$A,$B$47,Generation_2!$B:$B,$H50)</f>
        <v>-50473.706081266188</v>
      </c>
      <c r="R50" s="1">
        <f>SUMIFS(Generation_1!L:L,Generation_1!$A:$A,$B$47,Generation_1!$B:$B,$H50)-SUMIFS(Generation_2!L:L,Generation_2!$A:$A,$B$47,Generation_2!$B:$B,$H50)</f>
        <v>-41886.546209421569</v>
      </c>
      <c r="S50" s="1">
        <f>SUMIFS(Generation_1!M:M,Generation_1!$A:$A,$B$47,Generation_1!$B:$B,$H50)-SUMIFS(Generation_2!M:M,Generation_2!$A:$A,$B$47,Generation_2!$B:$B,$H50)</f>
        <v>-30457.183758240357</v>
      </c>
      <c r="T50" s="1">
        <f>SUMIFS(Generation_1!N:N,Generation_1!$A:$A,$B$47,Generation_1!$B:$B,$H50)-SUMIFS(Generation_2!N:N,Generation_2!$A:$A,$B$47,Generation_2!$B:$B,$H50)</f>
        <v>-18345.598034526163</v>
      </c>
      <c r="U50" s="1">
        <f>SUMIFS(Generation_1!O:O,Generation_1!$A:$A,$B$47,Generation_1!$B:$B,$H50)-SUMIFS(Generation_2!O:O,Generation_2!$A:$A,$B$47,Generation_2!$B:$B,$H50)</f>
        <v>-18699.149138522589</v>
      </c>
      <c r="V50" s="1">
        <f>SUMIFS(Generation_1!P:P,Generation_1!$A:$A,$B$47,Generation_1!$B:$B,$H50)-SUMIFS(Generation_2!P:P,Generation_2!$A:$A,$B$47,Generation_2!$B:$B,$H50)</f>
        <v>-17847.920487839285</v>
      </c>
      <c r="W50" s="1">
        <f>SUMIFS(Generation_1!Q:Q,Generation_1!$A:$A,$B$47,Generation_1!$B:$B,$H50)-SUMIFS(Generation_2!Q:Q,Generation_2!$A:$A,$B$47,Generation_2!$B:$B,$H50)</f>
        <v>2447.7569415728394</v>
      </c>
      <c r="X50" s="1">
        <f>SUMIFS(Generation_1!R:R,Generation_1!$A:$A,$B$47,Generation_1!$B:$B,$H50)-SUMIFS(Generation_2!R:R,Generation_2!$A:$A,$B$47,Generation_2!$B:$B,$H50)</f>
        <v>2522.8217603217308</v>
      </c>
      <c r="Y50" s="1">
        <f>SUMIFS(Generation_1!S:S,Generation_1!$A:$A,$B$47,Generation_1!$B:$B,$H50)-SUMIFS(Generation_2!S:S,Generation_2!$A:$A,$B$47,Generation_2!$B:$B,$H50)</f>
        <v>1628.1612403233266</v>
      </c>
      <c r="Z50" s="1">
        <f>SUMIFS(Generation_1!T:T,Generation_1!$A:$A,$B$47,Generation_1!$B:$B,$H50)-SUMIFS(Generation_2!T:T,Generation_2!$A:$A,$B$47,Generation_2!$B:$B,$H50)</f>
        <v>1802.8046762746344</v>
      </c>
      <c r="AA50" s="1">
        <f>SUMIFS(Generation_1!U:U,Generation_1!$A:$A,$B$47,Generation_1!$B:$B,$H50)-SUMIFS(Generation_2!U:U,Generation_2!$A:$A,$B$47,Generation_2!$B:$B,$H50)</f>
        <v>1252.5853556046295</v>
      </c>
      <c r="AB50" s="1">
        <f>SUMIFS(Generation_1!V:V,Generation_1!$A:$A,$B$47,Generation_1!$B:$B,$H50)-SUMIFS(Generation_2!V:V,Generation_2!$A:$A,$B$47,Generation_2!$B:$B,$H50)</f>
        <v>1361.0448855702416</v>
      </c>
      <c r="AC50" s="1">
        <f>SUMIFS(Generation_1!W:W,Generation_1!$A:$A,$B$47,Generation_1!$B:$B,$H50)-SUMIFS(Generation_2!W:W,Generation_2!$A:$A,$B$47,Generation_2!$B:$B,$H50)</f>
        <v>6503.5151758075826</v>
      </c>
      <c r="AD50" s="64"/>
    </row>
    <row r="51" spans="8:62">
      <c r="H51" s="7" t="s">
        <v>114</v>
      </c>
      <c r="I51" s="1">
        <f>SUMIFS(Generation_1!C:C,Generation_1!$A:$A,$B$47,Generation_1!$B:$B,$H51)-SUMIFS(Generation_2!C:C,Generation_2!$A:$A,$B$47,Generation_2!$B:$B,$H51)</f>
        <v>-6740.7972805215868</v>
      </c>
      <c r="J51" s="1">
        <f>SUMIFS(Generation_1!D:D,Generation_1!$A:$A,$B$47,Generation_1!$B:$B,$H51)-SUMIFS(Generation_2!D:D,Generation_2!$A:$A,$B$47,Generation_2!$B:$B,$H51)</f>
        <v>-7890.657929164714</v>
      </c>
      <c r="K51" s="1">
        <f>SUMIFS(Generation_1!E:E,Generation_1!$A:$A,$B$47,Generation_1!$B:$B,$H51)-SUMIFS(Generation_2!E:E,Generation_2!$A:$A,$B$47,Generation_2!$B:$B,$H51)</f>
        <v>-7140.8529853882537</v>
      </c>
      <c r="L51" s="1">
        <f>SUMIFS(Generation_1!F:F,Generation_1!$A:$A,$B$47,Generation_1!$B:$B,$H51)-SUMIFS(Generation_2!F:F,Generation_2!$A:$A,$B$47,Generation_2!$B:$B,$H51)</f>
        <v>-9060.101135750203</v>
      </c>
      <c r="M51" s="1">
        <f>SUMIFS(Generation_1!G:G,Generation_1!$A:$A,$B$47,Generation_1!$B:$B,$H51)-SUMIFS(Generation_2!G:G,Generation_2!$A:$A,$B$47,Generation_2!$B:$B,$H51)</f>
        <v>-11306.195433005931</v>
      </c>
      <c r="N51" s="1">
        <f>SUMIFS(Generation_1!H:H,Generation_1!$A:$A,$B$47,Generation_1!$B:$B,$H51)-SUMIFS(Generation_2!H:H,Generation_2!$A:$A,$B$47,Generation_2!$B:$B,$H51)</f>
        <v>-20338.671341823323</v>
      </c>
      <c r="O51" s="1">
        <f>SUMIFS(Generation_1!I:I,Generation_1!$A:$A,$B$47,Generation_1!$B:$B,$H51)-SUMIFS(Generation_2!I:I,Generation_2!$A:$A,$B$47,Generation_2!$B:$B,$H51)</f>
        <v>-12737.273563206587</v>
      </c>
      <c r="P51" s="1">
        <f>SUMIFS(Generation_1!J:J,Generation_1!$A:$A,$B$47,Generation_1!$B:$B,$H51)-SUMIFS(Generation_2!J:J,Generation_2!$A:$A,$B$47,Generation_2!$B:$B,$H51)</f>
        <v>-10406.575193377446</v>
      </c>
      <c r="Q51" s="1">
        <f>SUMIFS(Generation_1!K:K,Generation_1!$A:$A,$B$47,Generation_1!$B:$B,$H51)-SUMIFS(Generation_2!K:K,Generation_2!$A:$A,$B$47,Generation_2!$B:$B,$H51)</f>
        <v>-7716.1344312809624</v>
      </c>
      <c r="R51" s="1">
        <f>SUMIFS(Generation_1!L:L,Generation_1!$A:$A,$B$47,Generation_1!$B:$B,$H51)-SUMIFS(Generation_2!L:L,Generation_2!$A:$A,$B$47,Generation_2!$B:$B,$H51)</f>
        <v>-7401.1247195995438</v>
      </c>
      <c r="S51" s="1">
        <f>SUMIFS(Generation_1!M:M,Generation_1!$A:$A,$B$47,Generation_1!$B:$B,$H51)-SUMIFS(Generation_2!M:M,Generation_2!$A:$A,$B$47,Generation_2!$B:$B,$H51)</f>
        <v>-6983.421422961449</v>
      </c>
      <c r="T51" s="1">
        <f>SUMIFS(Generation_1!N:N,Generation_1!$A:$A,$B$47,Generation_1!$B:$B,$H51)-SUMIFS(Generation_2!N:N,Generation_2!$A:$A,$B$47,Generation_2!$B:$B,$H51)</f>
        <v>-7067.06113595443</v>
      </c>
      <c r="U51" s="1">
        <f>SUMIFS(Generation_1!O:O,Generation_1!$A:$A,$B$47,Generation_1!$B:$B,$H51)-SUMIFS(Generation_2!O:O,Generation_2!$A:$A,$B$47,Generation_2!$B:$B,$H51)</f>
        <v>-7202.5621020133276</v>
      </c>
      <c r="V51" s="1">
        <f>SUMIFS(Generation_1!P:P,Generation_1!$A:$A,$B$47,Generation_1!$B:$B,$H51)-SUMIFS(Generation_2!P:P,Generation_2!$A:$A,$B$47,Generation_2!$B:$B,$H51)</f>
        <v>-7040.6015806620981</v>
      </c>
      <c r="W51" s="1">
        <f>SUMIFS(Generation_1!Q:Q,Generation_1!$A:$A,$B$47,Generation_1!$B:$B,$H51)-SUMIFS(Generation_2!Q:Q,Generation_2!$A:$A,$B$47,Generation_2!$B:$B,$H51)</f>
        <v>-6571.2007342382403</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115</v>
      </c>
      <c r="I52" s="1">
        <f>SUMIFS(Generation_1!C:C,Generation_1!$A:$A,$B$47,Generation_1!$B:$B,$H52)-SUMIFS(Generation_2!C:C,Generation_2!$A:$A,$B$47,Generation_2!$B:$B,$H52)</f>
        <v>-31.638379318321313</v>
      </c>
      <c r="J52" s="1">
        <f>SUMIFS(Generation_1!D:D,Generation_1!$A:$A,$B$47,Generation_1!$B:$B,$H52)-SUMIFS(Generation_2!D:D,Generation_2!$A:$A,$B$47,Generation_2!$B:$B,$H52)</f>
        <v>-20.935199400696547</v>
      </c>
      <c r="K52" s="1">
        <f>SUMIFS(Generation_1!E:E,Generation_1!$A:$A,$B$47,Generation_1!$B:$B,$H52)-SUMIFS(Generation_2!E:E,Generation_2!$A:$A,$B$47,Generation_2!$B:$B,$H52)</f>
        <v>59.669252542205868</v>
      </c>
      <c r="L52" s="1">
        <f>SUMIFS(Generation_1!F:F,Generation_1!$A:$A,$B$47,Generation_1!$B:$B,$H52)-SUMIFS(Generation_2!F:F,Generation_2!$A:$A,$B$47,Generation_2!$B:$B,$H52)</f>
        <v>908.90643839413588</v>
      </c>
      <c r="M52" s="1">
        <f>SUMIFS(Generation_1!G:G,Generation_1!$A:$A,$B$47,Generation_1!$B:$B,$H52)-SUMIFS(Generation_2!G:G,Generation_2!$A:$A,$B$47,Generation_2!$B:$B,$H52)</f>
        <v>976.70744824745771</v>
      </c>
      <c r="N52" s="1">
        <f>SUMIFS(Generation_1!H:H,Generation_1!$A:$A,$B$47,Generation_1!$B:$B,$H52)-SUMIFS(Generation_2!H:H,Generation_2!$A:$A,$B$47,Generation_2!$B:$B,$H52)</f>
        <v>4724.5692546806104</v>
      </c>
      <c r="O52" s="1">
        <f>SUMIFS(Generation_1!I:I,Generation_1!$A:$A,$B$47,Generation_1!$B:$B,$H52)-SUMIFS(Generation_2!I:I,Generation_2!$A:$A,$B$47,Generation_2!$B:$B,$H52)</f>
        <v>4674.3081769365735</v>
      </c>
      <c r="P52" s="1">
        <f>SUMIFS(Generation_1!J:J,Generation_1!$A:$A,$B$47,Generation_1!$B:$B,$H52)-SUMIFS(Generation_2!J:J,Generation_2!$A:$A,$B$47,Generation_2!$B:$B,$H52)</f>
        <v>11129.774159868062</v>
      </c>
      <c r="Q52" s="1">
        <f>SUMIFS(Generation_1!K:K,Generation_1!$A:$A,$B$47,Generation_1!$B:$B,$H52)-SUMIFS(Generation_2!K:K,Generation_2!$A:$A,$B$47,Generation_2!$B:$B,$H52)</f>
        <v>11580.544670296542</v>
      </c>
      <c r="R52" s="1">
        <f>SUMIFS(Generation_1!L:L,Generation_1!$A:$A,$B$47,Generation_1!$B:$B,$H52)-SUMIFS(Generation_2!L:L,Generation_2!$A:$A,$B$47,Generation_2!$B:$B,$H52)</f>
        <v>10013.603915800633</v>
      </c>
      <c r="S52" s="1">
        <f>SUMIFS(Generation_1!M:M,Generation_1!$A:$A,$B$47,Generation_1!$B:$B,$H52)-SUMIFS(Generation_2!M:M,Generation_2!$A:$A,$B$47,Generation_2!$B:$B,$H52)</f>
        <v>9598.4319263509224</v>
      </c>
      <c r="T52" s="1">
        <f>SUMIFS(Generation_1!N:N,Generation_1!$A:$A,$B$47,Generation_1!$B:$B,$H52)-SUMIFS(Generation_2!N:N,Generation_2!$A:$A,$B$47,Generation_2!$B:$B,$H52)</f>
        <v>8225.0956597614568</v>
      </c>
      <c r="U52" s="1">
        <f>SUMIFS(Generation_1!O:O,Generation_1!$A:$A,$B$47,Generation_1!$B:$B,$H52)-SUMIFS(Generation_2!O:O,Generation_2!$A:$A,$B$47,Generation_2!$B:$B,$H52)</f>
        <v>8263.2503415994943</v>
      </c>
      <c r="V52" s="1">
        <f>SUMIFS(Generation_1!P:P,Generation_1!$A:$A,$B$47,Generation_1!$B:$B,$H52)-SUMIFS(Generation_2!P:P,Generation_2!$A:$A,$B$47,Generation_2!$B:$B,$H52)</f>
        <v>9211.855339265283</v>
      </c>
      <c r="W52" s="1">
        <f>SUMIFS(Generation_1!Q:Q,Generation_1!$A:$A,$B$47,Generation_1!$B:$B,$H52)-SUMIFS(Generation_2!Q:Q,Generation_2!$A:$A,$B$47,Generation_2!$B:$B,$H52)</f>
        <v>8982.5645628682068</v>
      </c>
      <c r="X52" s="1">
        <f>SUMIFS(Generation_1!R:R,Generation_1!$A:$A,$B$47,Generation_1!$B:$B,$H52)-SUMIFS(Generation_2!R:R,Generation_2!$A:$A,$B$47,Generation_2!$B:$B,$H52)</f>
        <v>9513.3692017326466</v>
      </c>
      <c r="Y52" s="1">
        <f>SUMIFS(Generation_1!S:S,Generation_1!$A:$A,$B$47,Generation_1!$B:$B,$H52)-SUMIFS(Generation_2!S:S,Generation_2!$A:$A,$B$47,Generation_2!$B:$B,$H52)</f>
        <v>8454.8978604603963</v>
      </c>
      <c r="Z52" s="1">
        <f>SUMIFS(Generation_1!T:T,Generation_1!$A:$A,$B$47,Generation_1!$B:$B,$H52)-SUMIFS(Generation_2!T:T,Generation_2!$A:$A,$B$47,Generation_2!$B:$B,$H52)</f>
        <v>9474.305500560713</v>
      </c>
      <c r="AA52" s="1">
        <f>SUMIFS(Generation_1!U:U,Generation_1!$A:$A,$B$47,Generation_1!$B:$B,$H52)-SUMIFS(Generation_2!U:U,Generation_2!$A:$A,$B$47,Generation_2!$B:$B,$H52)</f>
        <v>8659.9652431667655</v>
      </c>
      <c r="AB52" s="1">
        <f>SUMIFS(Generation_1!V:V,Generation_1!$A:$A,$B$47,Generation_1!$B:$B,$H52)-SUMIFS(Generation_2!V:V,Generation_2!$A:$A,$B$47,Generation_2!$B:$B,$H52)</f>
        <v>7953.3688123721731</v>
      </c>
      <c r="AC52" s="1">
        <f>SUMIFS(Generation_1!W:W,Generation_1!$A:$A,$B$47,Generation_1!$B:$B,$H52)-SUMIFS(Generation_2!W:W,Generation_2!$A:$A,$B$47,Generation_2!$B:$B,$H52)</f>
        <v>8159.4401811033149</v>
      </c>
      <c r="AD52" s="64"/>
    </row>
    <row r="53" spans="8:62">
      <c r="H53" s="7" t="s">
        <v>116</v>
      </c>
      <c r="I53" s="1">
        <f>SUMIFS(Generation_1!C:C,Generation_1!$A:$A,$B$47,Generation_1!$B:$B,$H53)-SUMIFS(Generation_2!C:C,Generation_2!$A:$A,$B$47,Generation_2!$B:$B,$H53)</f>
        <v>-27.143565837635109</v>
      </c>
      <c r="J53" s="1">
        <f>SUMIFS(Generation_1!D:D,Generation_1!$A:$A,$B$47,Generation_1!$B:$B,$H53)-SUMIFS(Generation_2!D:D,Generation_2!$A:$A,$B$47,Generation_2!$B:$B,$H53)</f>
        <v>-25.969328541746336</v>
      </c>
      <c r="K53" s="1">
        <f>SUMIFS(Generation_1!E:E,Generation_1!$A:$A,$B$47,Generation_1!$B:$B,$H53)-SUMIFS(Generation_2!E:E,Generation_2!$A:$A,$B$47,Generation_2!$B:$B,$H53)</f>
        <v>-60.457343542726903</v>
      </c>
      <c r="L53" s="1">
        <f>SUMIFS(Generation_1!F:F,Generation_1!$A:$A,$B$47,Generation_1!$B:$B,$H53)-SUMIFS(Generation_2!F:F,Generation_2!$A:$A,$B$47,Generation_2!$B:$B,$H53)</f>
        <v>62.868220526803697</v>
      </c>
      <c r="M53" s="1">
        <f>SUMIFS(Generation_1!G:G,Generation_1!$A:$A,$B$47,Generation_1!$B:$B,$H53)-SUMIFS(Generation_2!G:G,Generation_2!$A:$A,$B$47,Generation_2!$B:$B,$H53)</f>
        <v>94.152518289145377</v>
      </c>
      <c r="N53" s="1">
        <f>SUMIFS(Generation_1!H:H,Generation_1!$A:$A,$B$47,Generation_1!$B:$B,$H53)-SUMIFS(Generation_2!H:H,Generation_2!$A:$A,$B$47,Generation_2!$B:$B,$H53)</f>
        <v>873.10894619163832</v>
      </c>
      <c r="O53" s="1">
        <f>SUMIFS(Generation_1!I:I,Generation_1!$A:$A,$B$47,Generation_1!$B:$B,$H53)-SUMIFS(Generation_2!I:I,Generation_2!$A:$A,$B$47,Generation_2!$B:$B,$H53)</f>
        <v>1520.5962664225631</v>
      </c>
      <c r="P53" s="1">
        <f>SUMIFS(Generation_1!J:J,Generation_1!$A:$A,$B$47,Generation_1!$B:$B,$H53)-SUMIFS(Generation_2!J:J,Generation_2!$A:$A,$B$47,Generation_2!$B:$B,$H53)</f>
        <v>13723.157801355652</v>
      </c>
      <c r="Q53" s="1">
        <f>SUMIFS(Generation_1!K:K,Generation_1!$A:$A,$B$47,Generation_1!$B:$B,$H53)-SUMIFS(Generation_2!K:K,Generation_2!$A:$A,$B$47,Generation_2!$B:$B,$H53)</f>
        <v>15972.487980410242</v>
      </c>
      <c r="R53" s="1">
        <f>SUMIFS(Generation_1!L:L,Generation_1!$A:$A,$B$47,Generation_1!$B:$B,$H53)-SUMIFS(Generation_2!L:L,Generation_2!$A:$A,$B$47,Generation_2!$B:$B,$H53)</f>
        <v>18000.466754426452</v>
      </c>
      <c r="S53" s="1">
        <f>SUMIFS(Generation_1!M:M,Generation_1!$A:$A,$B$47,Generation_1!$B:$B,$H53)-SUMIFS(Generation_2!M:M,Generation_2!$A:$A,$B$47,Generation_2!$B:$B,$H53)</f>
        <v>19731.547458018504</v>
      </c>
      <c r="T53" s="1">
        <f>SUMIFS(Generation_1!N:N,Generation_1!$A:$A,$B$47,Generation_1!$B:$B,$H53)-SUMIFS(Generation_2!N:N,Generation_2!$A:$A,$B$47,Generation_2!$B:$B,$H53)</f>
        <v>23214.795601352387</v>
      </c>
      <c r="U53" s="1">
        <f>SUMIFS(Generation_1!O:O,Generation_1!$A:$A,$B$47,Generation_1!$B:$B,$H53)-SUMIFS(Generation_2!O:O,Generation_2!$A:$A,$B$47,Generation_2!$B:$B,$H53)</f>
        <v>25814.694989913442</v>
      </c>
      <c r="V53" s="1">
        <f>SUMIFS(Generation_1!P:P,Generation_1!$A:$A,$B$47,Generation_1!$B:$B,$H53)-SUMIFS(Generation_2!P:P,Generation_2!$A:$A,$B$47,Generation_2!$B:$B,$H53)</f>
        <v>25973.041600797973</v>
      </c>
      <c r="W53" s="1">
        <f>SUMIFS(Generation_1!Q:Q,Generation_1!$A:$A,$B$47,Generation_1!$B:$B,$H53)-SUMIFS(Generation_2!Q:Q,Generation_2!$A:$A,$B$47,Generation_2!$B:$B,$H53)</f>
        <v>24395.56721568331</v>
      </c>
      <c r="X53" s="1">
        <f>SUMIFS(Generation_1!R:R,Generation_1!$A:$A,$B$47,Generation_1!$B:$B,$H53)-SUMIFS(Generation_2!R:R,Generation_2!$A:$A,$B$47,Generation_2!$B:$B,$H53)</f>
        <v>23501.621201495924</v>
      </c>
      <c r="Y53" s="1">
        <f>SUMIFS(Generation_1!S:S,Generation_1!$A:$A,$B$47,Generation_1!$B:$B,$H53)-SUMIFS(Generation_2!S:S,Generation_2!$A:$A,$B$47,Generation_2!$B:$B,$H53)</f>
        <v>31447.882062656361</v>
      </c>
      <c r="Z53" s="1">
        <f>SUMIFS(Generation_1!T:T,Generation_1!$A:$A,$B$47,Generation_1!$B:$B,$H53)-SUMIFS(Generation_2!T:T,Generation_2!$A:$A,$B$47,Generation_2!$B:$B,$H53)</f>
        <v>29692.210188175595</v>
      </c>
      <c r="AA53" s="1">
        <f>SUMIFS(Generation_1!U:U,Generation_1!$A:$A,$B$47,Generation_1!$B:$B,$H53)-SUMIFS(Generation_2!U:U,Generation_2!$A:$A,$B$47,Generation_2!$B:$B,$H53)</f>
        <v>34105.410034538727</v>
      </c>
      <c r="AB53" s="1">
        <f>SUMIFS(Generation_1!V:V,Generation_1!$A:$A,$B$47,Generation_1!$B:$B,$H53)-SUMIFS(Generation_2!V:V,Generation_2!$A:$A,$B$47,Generation_2!$B:$B,$H53)</f>
        <v>35782.251875447204</v>
      </c>
      <c r="AC53" s="1">
        <f>SUMIFS(Generation_1!W:W,Generation_1!$A:$A,$B$47,Generation_1!$B:$B,$H53)-SUMIFS(Generation_2!W:W,Generation_2!$A:$A,$B$47,Generation_2!$B:$B,$H53)</f>
        <v>35568.343176714297</v>
      </c>
      <c r="AD53" s="64"/>
    </row>
    <row r="54" spans="8:62">
      <c r="H54" s="7" t="s">
        <v>117</v>
      </c>
      <c r="I54" s="1">
        <f>SUMIFS(Generation_1!C:C,Generation_1!$A:$A,$B$47,Generation_1!$B:$B,$H54)-SUMIFS(Generation_2!C:C,Generation_2!$A:$A,$B$47,Generation_2!$B:$B,$H54)</f>
        <v>-322.30931413338294</v>
      </c>
      <c r="J54" s="1">
        <f>SUMIFS(Generation_1!D:D,Generation_1!$A:$A,$B$47,Generation_1!$B:$B,$H54)-SUMIFS(Generation_2!D:D,Generation_2!$A:$A,$B$47,Generation_2!$B:$B,$H54)</f>
        <v>110.37904897693443</v>
      </c>
      <c r="K54" s="1">
        <f>SUMIFS(Generation_1!E:E,Generation_1!$A:$A,$B$47,Generation_1!$B:$B,$H54)-SUMIFS(Generation_2!E:E,Generation_2!$A:$A,$B$47,Generation_2!$B:$B,$H54)</f>
        <v>-207.44392404649807</v>
      </c>
      <c r="L54" s="1">
        <f>SUMIFS(Generation_1!F:F,Generation_1!$A:$A,$B$47,Generation_1!$B:$B,$H54)-SUMIFS(Generation_2!F:F,Generation_2!$A:$A,$B$47,Generation_2!$B:$B,$H54)</f>
        <v>-458.58618546826074</v>
      </c>
      <c r="M54" s="1">
        <f>SUMIFS(Generation_1!G:G,Generation_1!$A:$A,$B$47,Generation_1!$B:$B,$H54)-SUMIFS(Generation_2!G:G,Generation_2!$A:$A,$B$47,Generation_2!$B:$B,$H54)</f>
        <v>-858.11010510656706</v>
      </c>
      <c r="N54" s="1">
        <f>SUMIFS(Generation_1!H:H,Generation_1!$A:$A,$B$47,Generation_1!$B:$B,$H54)-SUMIFS(Generation_2!H:H,Generation_2!$A:$A,$B$47,Generation_2!$B:$B,$H54)</f>
        <v>-1959.6103965826096</v>
      </c>
      <c r="O54" s="1">
        <f>SUMIFS(Generation_1!I:I,Generation_1!$A:$A,$B$47,Generation_1!$B:$B,$H54)-SUMIFS(Generation_2!I:I,Generation_2!$A:$A,$B$47,Generation_2!$B:$B,$H54)</f>
        <v>-944.2634945237387</v>
      </c>
      <c r="P54" s="1">
        <f>SUMIFS(Generation_1!J:J,Generation_1!$A:$A,$B$47,Generation_1!$B:$B,$H54)-SUMIFS(Generation_2!J:J,Generation_2!$A:$A,$B$47,Generation_2!$B:$B,$H54)</f>
        <v>-4166.3328521845469</v>
      </c>
      <c r="Q54" s="1">
        <f>SUMIFS(Generation_1!K:K,Generation_1!$A:$A,$B$47,Generation_1!$B:$B,$H54)-SUMIFS(Generation_2!K:K,Generation_2!$A:$A,$B$47,Generation_2!$B:$B,$H54)</f>
        <v>-3824.9110791781277</v>
      </c>
      <c r="R54" s="1">
        <f>SUMIFS(Generation_1!L:L,Generation_1!$A:$A,$B$47,Generation_1!$B:$B,$H54)-SUMIFS(Generation_2!L:L,Generation_2!$A:$A,$B$47,Generation_2!$B:$B,$H54)</f>
        <v>-2218.1009624149483</v>
      </c>
      <c r="S54" s="1">
        <f>SUMIFS(Generation_1!M:M,Generation_1!$A:$A,$B$47,Generation_1!$B:$B,$H54)-SUMIFS(Generation_2!M:M,Generation_2!$A:$A,$B$47,Generation_2!$B:$B,$H54)</f>
        <v>-5558.2597435166572</v>
      </c>
      <c r="T54" s="1">
        <f>SUMIFS(Generation_1!N:N,Generation_1!$A:$A,$B$47,Generation_1!$B:$B,$H54)-SUMIFS(Generation_2!N:N,Generation_2!$A:$A,$B$47,Generation_2!$B:$B,$H54)</f>
        <v>-3646.0226616653072</v>
      </c>
      <c r="U54" s="1">
        <f>SUMIFS(Generation_1!O:O,Generation_1!$A:$A,$B$47,Generation_1!$B:$B,$H54)-SUMIFS(Generation_2!O:O,Generation_2!$A:$A,$B$47,Generation_2!$B:$B,$H54)</f>
        <v>-2752.9538476935668</v>
      </c>
      <c r="V54" s="1">
        <f>SUMIFS(Generation_1!P:P,Generation_1!$A:$A,$B$47,Generation_1!$B:$B,$H54)-SUMIFS(Generation_2!P:P,Generation_2!$A:$A,$B$47,Generation_2!$B:$B,$H54)</f>
        <v>-4029.831617185504</v>
      </c>
      <c r="W54" s="1">
        <f>SUMIFS(Generation_1!Q:Q,Generation_1!$A:$A,$B$47,Generation_1!$B:$B,$H54)-SUMIFS(Generation_2!Q:Q,Generation_2!$A:$A,$B$47,Generation_2!$B:$B,$H54)</f>
        <v>-4359.4047223048383</v>
      </c>
      <c r="X54" s="1">
        <f>SUMIFS(Generation_1!R:R,Generation_1!$A:$A,$B$47,Generation_1!$B:$B,$H54)-SUMIFS(Generation_2!R:R,Generation_2!$A:$A,$B$47,Generation_2!$B:$B,$H54)</f>
        <v>-4571.6820699588388</v>
      </c>
      <c r="Y54" s="1">
        <f>SUMIFS(Generation_1!S:S,Generation_1!$A:$A,$B$47,Generation_1!$B:$B,$H54)-SUMIFS(Generation_2!S:S,Generation_2!$A:$A,$B$47,Generation_2!$B:$B,$H54)</f>
        <v>-1343.9364785011294</v>
      </c>
      <c r="Z54" s="1">
        <f>SUMIFS(Generation_1!T:T,Generation_1!$A:$A,$B$47,Generation_1!$B:$B,$H54)-SUMIFS(Generation_2!T:T,Generation_2!$A:$A,$B$47,Generation_2!$B:$B,$H54)</f>
        <v>-3926.2633468565818</v>
      </c>
      <c r="AA54" s="1">
        <f>SUMIFS(Generation_1!U:U,Generation_1!$A:$A,$B$47,Generation_1!$B:$B,$H54)-SUMIFS(Generation_2!U:U,Generation_2!$A:$A,$B$47,Generation_2!$B:$B,$H54)</f>
        <v>-3223.3039140536894</v>
      </c>
      <c r="AB54" s="1">
        <f>SUMIFS(Generation_1!V:V,Generation_1!$A:$A,$B$47,Generation_1!$B:$B,$H54)-SUMIFS(Generation_2!V:V,Generation_2!$A:$A,$B$47,Generation_2!$B:$B,$H54)</f>
        <v>-1401.3515168335962</v>
      </c>
      <c r="AC54" s="1">
        <f>SUMIFS(Generation_1!W:W,Generation_1!$A:$A,$B$47,Generation_1!$B:$B,$H54)-SUMIFS(Generation_2!W:W,Generation_2!$A:$A,$B$47,Generation_2!$B:$B,$H54)</f>
        <v>-3916.8171131143554</v>
      </c>
      <c r="AD54" s="64"/>
    </row>
    <row r="55" spans="8:62">
      <c r="H55" s="7" t="s">
        <v>118</v>
      </c>
      <c r="I55" s="1">
        <f>SUMIFS(Generation_1!C:C,Generation_1!$A:$A,$B$47,Generation_1!$B:$B,$H55)-SUMIFS(Generation_2!C:C,Generation_2!$A:$A,$B$47,Generation_2!$B:$B,$H55)</f>
        <v>85.27633298846655</v>
      </c>
      <c r="J55" s="1">
        <f>SUMIFS(Generation_1!D:D,Generation_1!$A:$A,$B$47,Generation_1!$B:$B,$H55)-SUMIFS(Generation_2!D:D,Generation_2!$A:$A,$B$47,Generation_2!$B:$B,$H55)</f>
        <v>182.37263374661325</v>
      </c>
      <c r="K55" s="1">
        <f>SUMIFS(Generation_1!E:E,Generation_1!$A:$A,$B$47,Generation_1!$B:$B,$H55)-SUMIFS(Generation_2!E:E,Generation_2!$A:$A,$B$47,Generation_2!$B:$B,$H55)</f>
        <v>-34.856807249823646</v>
      </c>
      <c r="L55" s="1">
        <f>SUMIFS(Generation_1!F:F,Generation_1!$A:$A,$B$47,Generation_1!$B:$B,$H55)-SUMIFS(Generation_2!F:F,Generation_2!$A:$A,$B$47,Generation_2!$B:$B,$H55)</f>
        <v>42.811620670447383</v>
      </c>
      <c r="M55" s="1">
        <f>SUMIFS(Generation_1!G:G,Generation_1!$A:$A,$B$47,Generation_1!$B:$B,$H55)-SUMIFS(Generation_2!G:G,Generation_2!$A:$A,$B$47,Generation_2!$B:$B,$H55)</f>
        <v>-1736.3251645088681</v>
      </c>
      <c r="N55" s="1">
        <f>SUMIFS(Generation_1!H:H,Generation_1!$A:$A,$B$47,Generation_1!$B:$B,$H55)-SUMIFS(Generation_2!H:H,Generation_2!$A:$A,$B$47,Generation_2!$B:$B,$H55)</f>
        <v>4234.9789747072764</v>
      </c>
      <c r="O55" s="1">
        <f>SUMIFS(Generation_1!I:I,Generation_1!$A:$A,$B$47,Generation_1!$B:$B,$H55)-SUMIFS(Generation_2!I:I,Generation_2!$A:$A,$B$47,Generation_2!$B:$B,$H55)</f>
        <v>4338.0827335746253</v>
      </c>
      <c r="P55" s="1">
        <f>SUMIFS(Generation_1!J:J,Generation_1!$A:$A,$B$47,Generation_1!$B:$B,$H55)-SUMIFS(Generation_2!J:J,Generation_2!$A:$A,$B$47,Generation_2!$B:$B,$H55)</f>
        <v>4155.3671675289606</v>
      </c>
      <c r="Q55" s="1">
        <f>SUMIFS(Generation_1!K:K,Generation_1!$A:$A,$B$47,Generation_1!$B:$B,$H55)-SUMIFS(Generation_2!K:K,Generation_2!$A:$A,$B$47,Generation_2!$B:$B,$H55)</f>
        <v>3128.1814515777824</v>
      </c>
      <c r="R55" s="1">
        <f>SUMIFS(Generation_1!L:L,Generation_1!$A:$A,$B$47,Generation_1!$B:$B,$H55)-SUMIFS(Generation_2!L:L,Generation_2!$A:$A,$B$47,Generation_2!$B:$B,$H55)</f>
        <v>2572.6220086700559</v>
      </c>
      <c r="S55" s="1">
        <f>SUMIFS(Generation_1!M:M,Generation_1!$A:$A,$B$47,Generation_1!$B:$B,$H55)-SUMIFS(Generation_2!M:M,Generation_2!$A:$A,$B$47,Generation_2!$B:$B,$H55)</f>
        <v>1585.6010742492836</v>
      </c>
      <c r="T55" s="1">
        <f>SUMIFS(Generation_1!N:N,Generation_1!$A:$A,$B$47,Generation_1!$B:$B,$H55)-SUMIFS(Generation_2!N:N,Generation_2!$A:$A,$B$47,Generation_2!$B:$B,$H55)</f>
        <v>-974.65101382720059</v>
      </c>
      <c r="U55" s="1">
        <f>SUMIFS(Generation_1!O:O,Generation_1!$A:$A,$B$47,Generation_1!$B:$B,$H55)-SUMIFS(Generation_2!O:O,Generation_2!$A:$A,$B$47,Generation_2!$B:$B,$H55)</f>
        <v>-2097.6143006769089</v>
      </c>
      <c r="V55" s="1">
        <f>SUMIFS(Generation_1!P:P,Generation_1!$A:$A,$B$47,Generation_1!$B:$B,$H55)-SUMIFS(Generation_2!P:P,Generation_2!$A:$A,$B$47,Generation_2!$B:$B,$H55)</f>
        <v>-2415.4488292004644</v>
      </c>
      <c r="W55" s="1">
        <f>SUMIFS(Generation_1!Q:Q,Generation_1!$A:$A,$B$47,Generation_1!$B:$B,$H55)-SUMIFS(Generation_2!Q:Q,Generation_2!$A:$A,$B$47,Generation_2!$B:$B,$H55)</f>
        <v>-6870.4265834245198</v>
      </c>
      <c r="X55" s="1">
        <f>SUMIFS(Generation_1!R:R,Generation_1!$A:$A,$B$47,Generation_1!$B:$B,$H55)-SUMIFS(Generation_2!R:R,Generation_2!$A:$A,$B$47,Generation_2!$B:$B,$H55)</f>
        <v>-8123.7694403691366</v>
      </c>
      <c r="Y55" s="1">
        <f>SUMIFS(Generation_1!S:S,Generation_1!$A:$A,$B$47,Generation_1!$B:$B,$H55)-SUMIFS(Generation_2!S:S,Generation_2!$A:$A,$B$47,Generation_2!$B:$B,$H55)</f>
        <v>-10578.452676791358</v>
      </c>
      <c r="Z55" s="1">
        <f>SUMIFS(Generation_1!T:T,Generation_1!$A:$A,$B$47,Generation_1!$B:$B,$H55)-SUMIFS(Generation_2!T:T,Generation_2!$A:$A,$B$47,Generation_2!$B:$B,$H55)</f>
        <v>-10397.47967824945</v>
      </c>
      <c r="AA55" s="1">
        <f>SUMIFS(Generation_1!U:U,Generation_1!$A:$A,$B$47,Generation_1!$B:$B,$H55)-SUMIFS(Generation_2!U:U,Generation_2!$A:$A,$B$47,Generation_2!$B:$B,$H55)</f>
        <v>-11268.101256450424</v>
      </c>
      <c r="AB55" s="1">
        <f>SUMIFS(Generation_1!V:V,Generation_1!$A:$A,$B$47,Generation_1!$B:$B,$H55)-SUMIFS(Generation_2!V:V,Generation_2!$A:$A,$B$47,Generation_2!$B:$B,$H55)</f>
        <v>-12686.514685704276</v>
      </c>
      <c r="AC55" s="1">
        <f>SUMIFS(Generation_1!W:W,Generation_1!$A:$A,$B$47,Generation_1!$B:$B,$H55)-SUMIFS(Generation_2!W:W,Generation_2!$A:$A,$B$47,Generation_2!$B:$B,$H55)</f>
        <v>-14887.448222347704</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17958.535671642559</v>
      </c>
      <c r="J57" s="1">
        <f>SUMIFS(Generation_1!D:D,Generation_1!$A:$A,$B$47,Generation_1!$B:$B,$H57)-SUMIFS(Generation_2!D:D,Generation_2!$A:$A,$B$47,Generation_2!$B:$B,$H57)</f>
        <v>17255.386931966466</v>
      </c>
      <c r="K57" s="1">
        <f>SUMIFS(Generation_1!E:E,Generation_1!$A:$A,$B$47,Generation_1!$B:$B,$H57)-SUMIFS(Generation_2!E:E,Generation_2!$A:$A,$B$47,Generation_2!$B:$B,$H57)</f>
        <v>19028.534438254552</v>
      </c>
      <c r="L57" s="1">
        <f>SUMIFS(Generation_1!F:F,Generation_1!$A:$A,$B$47,Generation_1!$B:$B,$H57)-SUMIFS(Generation_2!F:F,Generation_2!$A:$A,$B$47,Generation_2!$B:$B,$H57)</f>
        <v>28858.333198536424</v>
      </c>
      <c r="M57" s="1">
        <f>SUMIFS(Generation_1!G:G,Generation_1!$A:$A,$B$47,Generation_1!$B:$B,$H57)-SUMIFS(Generation_2!G:G,Generation_2!$A:$A,$B$47,Generation_2!$B:$B,$H57)</f>
        <v>25302.204639107622</v>
      </c>
      <c r="N57" s="1">
        <f>SUMIFS(Generation_1!H:H,Generation_1!$A:$A,$B$47,Generation_1!$B:$B,$H57)-SUMIFS(Generation_2!H:H,Generation_2!$A:$A,$B$47,Generation_2!$B:$B,$H57)</f>
        <v>34040.390764120319</v>
      </c>
      <c r="O57" s="1">
        <f>SUMIFS(Generation_1!I:I,Generation_1!$A:$A,$B$47,Generation_1!$B:$B,$H57)-SUMIFS(Generation_2!I:I,Generation_2!$A:$A,$B$47,Generation_2!$B:$B,$H57)</f>
        <v>25875.509944697973</v>
      </c>
      <c r="P57" s="1">
        <f>SUMIFS(Generation_1!J:J,Generation_1!$A:$A,$B$47,Generation_1!$B:$B,$H57)-SUMIFS(Generation_2!J:J,Generation_2!$A:$A,$B$47,Generation_2!$B:$B,$H57)</f>
        <v>33724.514321464187</v>
      </c>
      <c r="Q57" s="1">
        <f>SUMIFS(Generation_1!K:K,Generation_1!$A:$A,$B$47,Generation_1!$B:$B,$H57)-SUMIFS(Generation_2!K:K,Generation_2!$A:$A,$B$47,Generation_2!$B:$B,$H57)</f>
        <v>30336.955119912229</v>
      </c>
      <c r="R57" s="1">
        <f>SUMIFS(Generation_1!L:L,Generation_1!$A:$A,$B$47,Generation_1!$B:$B,$H57)-SUMIFS(Generation_2!L:L,Generation_2!$A:$A,$B$47,Generation_2!$B:$B,$H57)</f>
        <v>20748.380588929169</v>
      </c>
      <c r="S57" s="1">
        <f>SUMIFS(Generation_1!M:M,Generation_1!$A:$A,$B$47,Generation_1!$B:$B,$H57)-SUMIFS(Generation_2!M:M,Generation_2!$A:$A,$B$47,Generation_2!$B:$B,$H57)</f>
        <v>14625.988592901776</v>
      </c>
      <c r="T57" s="1">
        <f>SUMIFS(Generation_1!N:N,Generation_1!$A:$A,$B$47,Generation_1!$B:$B,$H57)-SUMIFS(Generation_2!N:N,Generation_2!$A:$A,$B$47,Generation_2!$B:$B,$H57)</f>
        <v>4512.5415811106068</v>
      </c>
      <c r="U57" s="1">
        <f>SUMIFS(Generation_1!O:O,Generation_1!$A:$A,$B$47,Generation_1!$B:$B,$H57)-SUMIFS(Generation_2!O:O,Generation_2!$A:$A,$B$47,Generation_2!$B:$B,$H57)</f>
        <v>6786.3396797501337</v>
      </c>
      <c r="V57" s="1">
        <f>SUMIFS(Generation_1!P:P,Generation_1!$A:$A,$B$47,Generation_1!$B:$B,$H57)-SUMIFS(Generation_2!P:P,Generation_2!$A:$A,$B$47,Generation_2!$B:$B,$H57)</f>
        <v>6519.7034029437782</v>
      </c>
      <c r="W57" s="1">
        <f>SUMIFS(Generation_1!Q:Q,Generation_1!$A:$A,$B$47,Generation_1!$B:$B,$H57)-SUMIFS(Generation_2!Q:Q,Generation_2!$A:$A,$B$47,Generation_2!$B:$B,$H57)</f>
        <v>-205.2435015567753</v>
      </c>
      <c r="X57" s="1">
        <f>SUMIFS(Generation_1!R:R,Generation_1!$A:$A,$B$47,Generation_1!$B:$B,$H57)-SUMIFS(Generation_2!R:R,Generation_2!$A:$A,$B$47,Generation_2!$B:$B,$H57)</f>
        <v>-4456.2781517767435</v>
      </c>
      <c r="Y57" s="1">
        <f>SUMIFS(Generation_1!S:S,Generation_1!$A:$A,$B$47,Generation_1!$B:$B,$H57)-SUMIFS(Generation_2!S:S,Generation_2!$A:$A,$B$47,Generation_2!$B:$B,$H57)</f>
        <v>-8361.0404989835224</v>
      </c>
      <c r="Z57" s="1">
        <f>SUMIFS(Generation_1!T:T,Generation_1!$A:$A,$B$47,Generation_1!$B:$B,$H57)-SUMIFS(Generation_2!T:T,Generation_2!$A:$A,$B$47,Generation_2!$B:$B,$H57)</f>
        <v>-9382.2459908765159</v>
      </c>
      <c r="AA57" s="1">
        <f>SUMIFS(Generation_1!U:U,Generation_1!$A:$A,$B$47,Generation_1!$B:$B,$H57)-SUMIFS(Generation_2!U:U,Generation_2!$A:$A,$B$47,Generation_2!$B:$B,$H57)</f>
        <v>-10363.994595588447</v>
      </c>
      <c r="AB57" s="1">
        <f>SUMIFS(Generation_1!V:V,Generation_1!$A:$A,$B$47,Generation_1!$B:$B,$H57)-SUMIFS(Generation_2!V:V,Generation_2!$A:$A,$B$47,Generation_2!$B:$B,$H57)</f>
        <v>-8912.5254886105104</v>
      </c>
      <c r="AC57" s="1">
        <f>SUMIFS(Generation_1!W:W,Generation_1!$A:$A,$B$47,Generation_1!$B:$B,$H57)-SUMIFS(Generation_2!W:W,Generation_2!$A:$A,$B$47,Generation_2!$B:$B,$H57)</f>
        <v>-9675.8318935231073</v>
      </c>
      <c r="AD57" s="64"/>
    </row>
    <row r="58" spans="8:62">
      <c r="H58" s="7" t="s">
        <v>121</v>
      </c>
      <c r="I58" s="1">
        <f>SUMIFS(Generation_1!C:C,Generation_1!$A:$A,$B$47,Generation_1!$B:$B,$H58)-SUMIFS(Generation_2!C:C,Generation_2!$A:$A,$B$47,Generation_2!$B:$B,$H58)</f>
        <v>3489.1905003291922</v>
      </c>
      <c r="J58" s="1">
        <f>SUMIFS(Generation_1!D:D,Generation_1!$A:$A,$B$47,Generation_1!$B:$B,$H58)-SUMIFS(Generation_2!D:D,Generation_2!$A:$A,$B$47,Generation_2!$B:$B,$H58)</f>
        <v>2848.0366779495835</v>
      </c>
      <c r="K58" s="1">
        <f>SUMIFS(Generation_1!E:E,Generation_1!$A:$A,$B$47,Generation_1!$B:$B,$H58)-SUMIFS(Generation_2!E:E,Generation_2!$A:$A,$B$47,Generation_2!$B:$B,$H58)</f>
        <v>4193.1964687467334</v>
      </c>
      <c r="L58" s="1">
        <f>SUMIFS(Generation_1!F:F,Generation_1!$A:$A,$B$47,Generation_1!$B:$B,$H58)-SUMIFS(Generation_2!F:F,Generation_2!$A:$A,$B$47,Generation_2!$B:$B,$H58)</f>
        <v>4803.5375851101817</v>
      </c>
      <c r="M58" s="1">
        <f>SUMIFS(Generation_1!G:G,Generation_1!$A:$A,$B$47,Generation_1!$B:$B,$H58)-SUMIFS(Generation_2!G:G,Generation_2!$A:$A,$B$47,Generation_2!$B:$B,$H58)</f>
        <v>3669.9019517855631</v>
      </c>
      <c r="N58" s="1">
        <f>SUMIFS(Generation_1!H:H,Generation_1!$A:$A,$B$47,Generation_1!$B:$B,$H58)-SUMIFS(Generation_2!H:H,Generation_2!$A:$A,$B$47,Generation_2!$B:$B,$H58)</f>
        <v>7392.1677499335201</v>
      </c>
      <c r="O58" s="1">
        <f>SUMIFS(Generation_1!I:I,Generation_1!$A:$A,$B$47,Generation_1!$B:$B,$H58)-SUMIFS(Generation_2!I:I,Generation_2!$A:$A,$B$47,Generation_2!$B:$B,$H58)</f>
        <v>2896.2676346277985</v>
      </c>
      <c r="P58" s="1">
        <f>SUMIFS(Generation_1!J:J,Generation_1!$A:$A,$B$47,Generation_1!$B:$B,$H58)-SUMIFS(Generation_2!J:J,Generation_2!$A:$A,$B$47,Generation_2!$B:$B,$H58)</f>
        <v>2408.549564543071</v>
      </c>
      <c r="Q58" s="1">
        <f>SUMIFS(Generation_1!K:K,Generation_1!$A:$A,$B$47,Generation_1!$B:$B,$H58)-SUMIFS(Generation_2!K:K,Generation_2!$A:$A,$B$47,Generation_2!$B:$B,$H58)</f>
        <v>515.1126428069183</v>
      </c>
      <c r="R58" s="1">
        <f>SUMIFS(Generation_1!L:L,Generation_1!$A:$A,$B$47,Generation_1!$B:$B,$H58)-SUMIFS(Generation_2!L:L,Generation_2!$A:$A,$B$47,Generation_2!$B:$B,$H58)</f>
        <v>-1492.8925807639425</v>
      </c>
      <c r="S58" s="1">
        <f>SUMIFS(Generation_1!M:M,Generation_1!$A:$A,$B$47,Generation_1!$B:$B,$H58)-SUMIFS(Generation_2!M:M,Generation_2!$A:$A,$B$47,Generation_2!$B:$B,$H58)</f>
        <v>-4781.6053435670547</v>
      </c>
      <c r="T58" s="1">
        <f>SUMIFS(Generation_1!N:N,Generation_1!$A:$A,$B$47,Generation_1!$B:$B,$H58)-SUMIFS(Generation_2!N:N,Generation_2!$A:$A,$B$47,Generation_2!$B:$B,$H58)</f>
        <v>-10590.660519545003</v>
      </c>
      <c r="U58" s="1">
        <f>SUMIFS(Generation_1!O:O,Generation_1!$A:$A,$B$47,Generation_1!$B:$B,$H58)-SUMIFS(Generation_2!O:O,Generation_2!$A:$A,$B$47,Generation_2!$B:$B,$H58)</f>
        <v>-16474.932223636308</v>
      </c>
      <c r="V58" s="1">
        <f>SUMIFS(Generation_1!P:P,Generation_1!$A:$A,$B$47,Generation_1!$B:$B,$H58)-SUMIFS(Generation_2!P:P,Generation_2!$A:$A,$B$47,Generation_2!$B:$B,$H58)</f>
        <v>-16920.656329395428</v>
      </c>
      <c r="W58" s="1">
        <f>SUMIFS(Generation_1!Q:Q,Generation_1!$A:$A,$B$47,Generation_1!$B:$B,$H58)-SUMIFS(Generation_2!Q:Q,Generation_2!$A:$A,$B$47,Generation_2!$B:$B,$H58)</f>
        <v>-29701.600073656926</v>
      </c>
      <c r="X58" s="1">
        <f>SUMIFS(Generation_1!R:R,Generation_1!$A:$A,$B$47,Generation_1!$B:$B,$H58)-SUMIFS(Generation_2!R:R,Generation_2!$A:$A,$B$47,Generation_2!$B:$B,$H58)</f>
        <v>-31329.354617620131</v>
      </c>
      <c r="Y58" s="1">
        <f>SUMIFS(Generation_1!S:S,Generation_1!$A:$A,$B$47,Generation_1!$B:$B,$H58)-SUMIFS(Generation_2!S:S,Generation_2!$A:$A,$B$47,Generation_2!$B:$B,$H58)</f>
        <v>-38012.155645560502</v>
      </c>
      <c r="Z58" s="1">
        <f>SUMIFS(Generation_1!T:T,Generation_1!$A:$A,$B$47,Generation_1!$B:$B,$H58)-SUMIFS(Generation_2!T:T,Generation_2!$A:$A,$B$47,Generation_2!$B:$B,$H58)</f>
        <v>-33227.338639135436</v>
      </c>
      <c r="AA58" s="1">
        <f>SUMIFS(Generation_1!U:U,Generation_1!$A:$A,$B$47,Generation_1!$B:$B,$H58)-SUMIFS(Generation_2!U:U,Generation_2!$A:$A,$B$47,Generation_2!$B:$B,$H58)</f>
        <v>-36396.392614338351</v>
      </c>
      <c r="AB58" s="1">
        <f>SUMIFS(Generation_1!V:V,Generation_1!$A:$A,$B$47,Generation_1!$B:$B,$H58)-SUMIFS(Generation_2!V:V,Generation_2!$A:$A,$B$47,Generation_2!$B:$B,$H58)</f>
        <v>-41568.120937978732</v>
      </c>
      <c r="AC58" s="1">
        <f>SUMIFS(Generation_1!W:W,Generation_1!$A:$A,$B$47,Generation_1!$B:$B,$H58)-SUMIFS(Generation_2!W:W,Generation_2!$A:$A,$B$47,Generation_2!$B:$B,$H58)</f>
        <v>-43613.942590498467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424.32166406614783</v>
      </c>
      <c r="J61" s="1">
        <f>-(SUMIFS(Generation_1!D:D,Generation_1!$A:$A,$B$47,Generation_1!$B:$B,$H61)-SUMIFS(Generation_2!D:D,Generation_2!$A:$A,$B$47,Generation_2!$B:$B,$H61))</f>
        <v>532.15754564855911</v>
      </c>
      <c r="K61" s="1">
        <f>-(SUMIFS(Generation_1!E:E,Generation_1!$A:$A,$B$47,Generation_1!$B:$B,$H61)-SUMIFS(Generation_2!E:E,Generation_2!$A:$A,$B$47,Generation_2!$B:$B,$H61))</f>
        <v>163.7497074305827</v>
      </c>
      <c r="L61" s="1">
        <f>-(SUMIFS(Generation_1!F:F,Generation_1!$A:$A,$B$47,Generation_1!$B:$B,$H61)-SUMIFS(Generation_2!F:F,Generation_2!$A:$A,$B$47,Generation_2!$B:$B,$H61))</f>
        <v>540.46675184193555</v>
      </c>
      <c r="M61" s="1">
        <f>-(SUMIFS(Generation_1!G:G,Generation_1!$A:$A,$B$47,Generation_1!$B:$B,$H61)-SUMIFS(Generation_2!G:G,Generation_2!$A:$A,$B$47,Generation_2!$B:$B,$H61))</f>
        <v>-2794.7595724671783</v>
      </c>
      <c r="N61" s="1">
        <f>-(SUMIFS(Generation_1!H:H,Generation_1!$A:$A,$B$47,Generation_1!$B:$B,$H61)-SUMIFS(Generation_2!H:H,Generation_2!$A:$A,$B$47,Generation_2!$B:$B,$H61))</f>
        <v>4440.7849413194654</v>
      </c>
      <c r="O61" s="1">
        <f>-(SUMIFS(Generation_1!I:I,Generation_1!$A:$A,$B$47,Generation_1!$B:$B,$H61)-SUMIFS(Generation_2!I:I,Generation_2!$A:$A,$B$47,Generation_2!$B:$B,$H61))</f>
        <v>4110.5894996722691</v>
      </c>
      <c r="P61" s="1">
        <f>-(SUMIFS(Generation_1!J:J,Generation_1!$A:$A,$B$47,Generation_1!$B:$B,$H61)-SUMIFS(Generation_2!J:J,Generation_2!$A:$A,$B$47,Generation_2!$B:$B,$H61))</f>
        <v>5075.5370306693167</v>
      </c>
      <c r="Q61" s="1">
        <f>-(SUMIFS(Generation_1!K:K,Generation_1!$A:$A,$B$47,Generation_1!$B:$B,$H61)-SUMIFS(Generation_2!K:K,Generation_2!$A:$A,$B$47,Generation_2!$B:$B,$H61))</f>
        <v>2955.7652789828644</v>
      </c>
      <c r="R61" s="1">
        <f>-(SUMIFS(Generation_1!L:L,Generation_1!$A:$A,$B$47,Generation_1!$B:$B,$H61)-SUMIFS(Generation_2!L:L,Generation_2!$A:$A,$B$47,Generation_2!$B:$B,$H61))</f>
        <v>1504.6084300988932</v>
      </c>
      <c r="S61" s="1">
        <f>-(SUMIFS(Generation_1!M:M,Generation_1!$A:$A,$B$47,Generation_1!$B:$B,$H61)-SUMIFS(Generation_2!M:M,Generation_2!$A:$A,$B$47,Generation_2!$B:$B,$H61))</f>
        <v>295.68890513088627</v>
      </c>
      <c r="T61" s="1">
        <f>-(SUMIFS(Generation_1!N:N,Generation_1!$A:$A,$B$47,Generation_1!$B:$B,$H61)-SUMIFS(Generation_2!N:N,Generation_2!$A:$A,$B$47,Generation_2!$B:$B,$H61))</f>
        <v>-2830.2070191581661</v>
      </c>
      <c r="U61" s="1">
        <f>-(SUMIFS(Generation_1!O:O,Generation_1!$A:$A,$B$47,Generation_1!$B:$B,$H61)-SUMIFS(Generation_2!O:O,Generation_2!$A:$A,$B$47,Generation_2!$B:$B,$H61))</f>
        <v>-4324.5550056801058</v>
      </c>
      <c r="V61" s="1">
        <f>-(SUMIFS(Generation_1!P:P,Generation_1!$A:$A,$B$47,Generation_1!$B:$B,$H61)-SUMIFS(Generation_2!P:P,Generation_2!$A:$A,$B$47,Generation_2!$B:$B,$H61))</f>
        <v>-4555.5892604078199</v>
      </c>
      <c r="W61" s="1">
        <f>-(SUMIFS(Generation_1!Q:Q,Generation_1!$A:$A,$B$47,Generation_1!$B:$B,$H61)-SUMIFS(Generation_2!Q:Q,Generation_2!$A:$A,$B$47,Generation_2!$B:$B,$H61))</f>
        <v>-9929.4823334817174</v>
      </c>
      <c r="X61" s="1">
        <f>-(SUMIFS(Generation_1!R:R,Generation_1!$A:$A,$B$47,Generation_1!$B:$B,$H61)-SUMIFS(Generation_2!R:R,Generation_2!$A:$A,$B$47,Generation_2!$B:$B,$H61))</f>
        <v>-11353.148358723967</v>
      </c>
      <c r="Y61" s="1">
        <f>-(SUMIFS(Generation_1!S:S,Generation_1!$A:$A,$B$47,Generation_1!$B:$B,$H61)-SUMIFS(Generation_2!S:S,Generation_2!$A:$A,$B$47,Generation_2!$B:$B,$H61))</f>
        <v>-14525.441192286447</v>
      </c>
      <c r="Z61" s="1">
        <f>-(SUMIFS(Generation_1!T:T,Generation_1!$A:$A,$B$47,Generation_1!$B:$B,$H61)-SUMIFS(Generation_2!T:T,Generation_2!$A:$A,$B$47,Generation_2!$B:$B,$H61))</f>
        <v>-13995.331657555322</v>
      </c>
      <c r="AA61" s="1">
        <f>-(SUMIFS(Generation_1!U:U,Generation_1!$A:$A,$B$47,Generation_1!$B:$B,$H61)-SUMIFS(Generation_2!U:U,Generation_2!$A:$A,$B$47,Generation_2!$B:$B,$H61))</f>
        <v>-15213.923252920988</v>
      </c>
      <c r="AB61" s="1">
        <f>-(SUMIFS(Generation_1!V:V,Generation_1!$A:$A,$B$47,Generation_1!$B:$B,$H61)-SUMIFS(Generation_2!V:V,Generation_2!$A:$A,$B$47,Generation_2!$B:$B,$H61))</f>
        <v>-17161.467905413621</v>
      </c>
      <c r="AC61" s="1">
        <f>-(SUMIFS(Generation_1!W:W,Generation_1!$A:$A,$B$47,Generation_1!$B:$B,$H61)-SUMIFS(Generation_2!W:W,Generation_2!$A:$A,$B$47,Generation_2!$B:$B,$H61))</f>
        <v>-19937.15726271017</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-15372.248680275865</v>
      </c>
      <c r="J72" s="1">
        <f>SUMIFS(Generation_1!M:M,Generation_1!$A:$A,$B$69,Generation_1!$B:$B,$H72)-SUMIFS(Generation_2!M:M,Generation_2!$A:$A,$B$69,Generation_2!$B:$B,$H72)</f>
        <v>-30457.183758240357</v>
      </c>
      <c r="K72" s="1">
        <f>SUMIFS(Generation_1!W:W,Generation_1!$A:$A,$B$69,Generation_1!$B:$B,$H72)-SUMIFS(Generation_2!W:W,Generation_2!$A:$A,$B$69,Generation_2!$B:$B,$H72)</f>
        <v>6503.5151758075826</v>
      </c>
    </row>
    <row r="73" spans="1:30">
      <c r="H73" s="7" t="s">
        <v>114</v>
      </c>
      <c r="I73" s="1">
        <f>SUMIFS(Generation_1!C:C,Generation_1!$A:$A,$B$69,Generation_1!$B:$B,$H73)-SUMIFS(Generation_2!C:C,Generation_2!$A:$A,$B$69,Generation_2!$B:$B,$H73)</f>
        <v>-6740.7972805215868</v>
      </c>
      <c r="J73" s="1">
        <f>SUMIFS(Generation_1!M:M,Generation_1!$A:$A,$B$69,Generation_1!$B:$B,$H73)-SUMIFS(Generation_2!M:M,Generation_2!$A:$A,$B$69,Generation_2!$B:$B,$H73)</f>
        <v>-6983.421422961449</v>
      </c>
      <c r="K73" s="1">
        <f>SUMIFS(Generation_1!W:W,Generation_1!$A:$A,$B$69,Generation_1!$B:$B,$H73)-SUMIFS(Generation_2!W:W,Generation_2!$A:$A,$B$69,Generation_2!$B:$B,$H73)</f>
        <v>0</v>
      </c>
    </row>
    <row r="74" spans="1:30">
      <c r="H74" s="7" t="s">
        <v>115</v>
      </c>
      <c r="I74" s="1">
        <f>SUMIFS(Generation_1!C:C,Generation_1!$A:$A,$B$69,Generation_1!$B:$B,$H74)-SUMIFS(Generation_2!C:C,Generation_2!$A:$A,$B$69,Generation_2!$B:$B,$H74)</f>
        <v>-31.638379318321313</v>
      </c>
      <c r="J74" s="1">
        <f>SUMIFS(Generation_1!M:M,Generation_1!$A:$A,$B$69,Generation_1!$B:$B,$H74)-SUMIFS(Generation_2!M:M,Generation_2!$A:$A,$B$69,Generation_2!$B:$B,$H74)</f>
        <v>9598.4319263509224</v>
      </c>
      <c r="K74" s="1">
        <f>SUMIFS(Generation_1!W:W,Generation_1!$A:$A,$B$69,Generation_1!$B:$B,$H74)-SUMIFS(Generation_2!W:W,Generation_2!$A:$A,$B$69,Generation_2!$B:$B,$H74)</f>
        <v>8159.4401811033149</v>
      </c>
    </row>
    <row r="75" spans="1:30">
      <c r="H75" s="7" t="s">
        <v>116</v>
      </c>
      <c r="I75" s="1">
        <f>SUMIFS(Generation_1!C:C,Generation_1!$A:$A,$B$69,Generation_1!$B:$B,$H75)-SUMIFS(Generation_2!C:C,Generation_2!$A:$A,$B$69,Generation_2!$B:$B,$H75)</f>
        <v>-27.143565837635109</v>
      </c>
      <c r="J75" s="1">
        <f>SUMIFS(Generation_1!M:M,Generation_1!$A:$A,$B$69,Generation_1!$B:$B,$H75)-SUMIFS(Generation_2!M:M,Generation_2!$A:$A,$B$69,Generation_2!$B:$B,$H75)</f>
        <v>19731.547458018504</v>
      </c>
      <c r="K75" s="1">
        <f>SUMIFS(Generation_1!W:W,Generation_1!$A:$A,$B$69,Generation_1!$B:$B,$H75)-SUMIFS(Generation_2!W:W,Generation_2!$A:$A,$B$69,Generation_2!$B:$B,$H75)</f>
        <v>35568.343176714297</v>
      </c>
    </row>
    <row r="76" spans="1:30">
      <c r="H76" s="7" t="s">
        <v>117</v>
      </c>
      <c r="I76" s="1">
        <f>SUMIFS(Generation_1!C:C,Generation_1!$A:$A,$B$69,Generation_1!$B:$B,$H76)-SUMIFS(Generation_2!C:C,Generation_2!$A:$A,$B$69,Generation_2!$B:$B,$H76)</f>
        <v>-322.30931413338294</v>
      </c>
      <c r="J76" s="1">
        <f>SUMIFS(Generation_1!M:M,Generation_1!$A:$A,$B$69,Generation_1!$B:$B,$H76)-SUMIFS(Generation_2!M:M,Generation_2!$A:$A,$B$69,Generation_2!$B:$B,$H76)</f>
        <v>-5558.2597435166572</v>
      </c>
      <c r="K76" s="1">
        <f>SUMIFS(Generation_1!W:W,Generation_1!$A:$A,$B$69,Generation_1!$B:$B,$H76)-SUMIFS(Generation_2!W:W,Generation_2!$A:$A,$B$69,Generation_2!$B:$B,$H76)</f>
        <v>-3916.8171131143554</v>
      </c>
    </row>
    <row r="77" spans="1:30">
      <c r="H77" s="7" t="s">
        <v>118</v>
      </c>
      <c r="I77" s="1">
        <f>SUMIFS(Generation_1!C:C,Generation_1!$A:$A,$B$69,Generation_1!$B:$B,$H77)-SUMIFS(Generation_2!C:C,Generation_2!$A:$A,$B$69,Generation_2!$B:$B,$H77)</f>
        <v>85.27633298846655</v>
      </c>
      <c r="J77" s="1">
        <f>SUMIFS(Generation_1!M:M,Generation_1!$A:$A,$B$69,Generation_1!$B:$B,$H77)-SUMIFS(Generation_2!M:M,Generation_2!$A:$A,$B$69,Generation_2!$B:$B,$H77)</f>
        <v>1585.6010742492836</v>
      </c>
      <c r="K77" s="1">
        <f>SUMIFS(Generation_1!W:W,Generation_1!$A:$A,$B$69,Generation_1!$B:$B,$H77)-SUMIFS(Generation_2!W:W,Generation_2!$A:$A,$B$69,Generation_2!$B:$B,$H77)</f>
        <v>-14887.448222347704</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17958.535671642559</v>
      </c>
      <c r="J79" s="1">
        <f>SUMIFS(Generation_1!M:M,Generation_1!$A:$A,$B$69,Generation_1!$B:$B,$H79)-SUMIFS(Generation_2!M:M,Generation_2!$A:$A,$B$69,Generation_2!$B:$B,$H79)</f>
        <v>14625.988592901776</v>
      </c>
      <c r="K79" s="1">
        <f>SUMIFS(Generation_1!W:W,Generation_1!$A:$A,$B$69,Generation_1!$B:$B,$H79)-SUMIFS(Generation_2!W:W,Generation_2!$A:$A,$B$69,Generation_2!$B:$B,$H79)</f>
        <v>-9675.8318935231073</v>
      </c>
    </row>
    <row r="80" spans="1:30">
      <c r="H80" s="7" t="s">
        <v>121</v>
      </c>
      <c r="I80" s="1">
        <f>SUMIFS(Generation_1!C:C,Generation_1!$A:$A,$B$69,Generation_1!$B:$B,$H80)-SUMIFS(Generation_2!C:C,Generation_2!$A:$A,$B$69,Generation_2!$B:$B,$H80)</f>
        <v>3489.1905003291922</v>
      </c>
      <c r="J80" s="1">
        <f>SUMIFS(Generation_1!M:M,Generation_1!$A:$A,$B$69,Generation_1!$B:$B,$H80)-SUMIFS(Generation_2!M:M,Generation_2!$A:$A,$B$69,Generation_2!$B:$B,$H80)</f>
        <v>-4781.6053435670547</v>
      </c>
      <c r="K80" s="1">
        <f>SUMIFS(Generation_1!W:W,Generation_1!$A:$A,$B$69,Generation_1!$B:$B,$H80)-SUMIFS(Generation_2!W:W,Generation_2!$A:$A,$B$69,Generation_2!$B:$B,$H80)</f>
        <v>-43613.942590498467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424.32166406614783</v>
      </c>
      <c r="J83" s="1">
        <f>-(SUMIFS(Generation_1!M:M,Generation_1!$A:$A,$B$69,Generation_1!$B:$B,$H83)-SUMIFS(Generation_2!M:M,Generation_2!$A:$A,$B$69,Generation_2!$B:$B,$H83))</f>
        <v>295.68890513088627</v>
      </c>
      <c r="K83" s="1">
        <f>-(SUMIFS(Generation_1!W:W,Generation_1!$A:$A,$B$69,Generation_1!$B:$B,$H83)-SUMIFS(Generation_2!W:W,Generation_2!$A:$A,$B$69,Generation_2!$B:$B,$H83))</f>
        <v>-19937.15726271017</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1475.7398007900001</v>
      </c>
      <c r="S94" s="1">
        <f>SUMIFS(StorageCapacity_1!M:M,StorageCapacity_1!$A:$A,$B$91,StorageCapacity_1!$B:$B,$H94) - SUMIFS(StorageCapacity_2!M:M,StorageCapacity_2!$A:$A,$B$91,StorageCapacity_2!$B:$B,$H94)</f>
        <v>1475.7398007899997</v>
      </c>
      <c r="T94" s="1">
        <f>SUMIFS(StorageCapacity_1!N:N,StorageCapacity_1!$A:$A,$B$91,StorageCapacity_1!$B:$B,$H94) - SUMIFS(StorageCapacity_2!N:N,StorageCapacity_2!$A:$A,$B$91,StorageCapacity_2!$B:$B,$H94)</f>
        <v>1475.7398007899992</v>
      </c>
      <c r="U94" s="1">
        <f>SUMIFS(StorageCapacity_1!O:O,StorageCapacity_1!$A:$A,$B$91,StorageCapacity_1!$B:$B,$H94) - SUMIFS(StorageCapacity_2!O:O,StorageCapacity_2!$A:$A,$B$91,StorageCapacity_2!$B:$B,$H94)</f>
        <v>1475.7398007899997</v>
      </c>
      <c r="V94" s="1">
        <f>SUMIFS(StorageCapacity_1!P:P,StorageCapacity_1!$A:$A,$B$91,StorageCapacity_1!$B:$B,$H94) - SUMIFS(StorageCapacity_2!P:P,StorageCapacity_2!$A:$A,$B$91,StorageCapacity_2!$B:$B,$H94)</f>
        <v>1475.7398007899992</v>
      </c>
      <c r="W94" s="1">
        <f>SUMIFS(StorageCapacity_1!Q:Q,StorageCapacity_1!$A:$A,$B$91,StorageCapacity_1!$B:$B,$H94) - SUMIFS(StorageCapacity_2!Q:Q,StorageCapacity_2!$A:$A,$B$91,StorageCapacity_2!$B:$B,$H94)</f>
        <v>1475.7398007900019</v>
      </c>
      <c r="X94" s="1">
        <f>SUMIFS(StorageCapacity_1!R:R,StorageCapacity_1!$A:$A,$B$91,StorageCapacity_1!$B:$B,$H94) - SUMIFS(StorageCapacity_2!R:R,StorageCapacity_2!$A:$A,$B$91,StorageCapacity_2!$B:$B,$H94)</f>
        <v>1475.7398007900001</v>
      </c>
      <c r="Y94" s="1">
        <f>SUMIFS(StorageCapacity_1!S:S,StorageCapacity_1!$A:$A,$B$91,StorageCapacity_1!$B:$B,$H94) - SUMIFS(StorageCapacity_2!S:S,StorageCapacity_2!$A:$A,$B$91,StorageCapacity_2!$B:$B,$H94)</f>
        <v>1475.7398007900019</v>
      </c>
      <c r="Z94" s="1">
        <f>SUMIFS(StorageCapacity_1!T:T,StorageCapacity_1!$A:$A,$B$91,StorageCapacity_1!$B:$B,$H94) - SUMIFS(StorageCapacity_2!T:T,StorageCapacity_2!$A:$A,$B$91,StorageCapacity_2!$B:$B,$H94)</f>
        <v>1475.7398007900019</v>
      </c>
      <c r="AA94" s="1">
        <f>SUMIFS(StorageCapacity_1!U:U,StorageCapacity_1!$A:$A,$B$91,StorageCapacity_1!$B:$B,$H94) - SUMIFS(StorageCapacity_2!U:U,StorageCapacity_2!$A:$A,$B$91,StorageCapacity_2!$B:$B,$H94)</f>
        <v>1475.7398007899992</v>
      </c>
      <c r="AB94" s="1">
        <f>SUMIFS(StorageCapacity_1!V:V,StorageCapacity_1!$A:$A,$B$91,StorageCapacity_1!$B:$B,$H94) - SUMIFS(StorageCapacity_2!V:V,StorageCapacity_2!$A:$A,$B$91,StorageCapacity_2!$B:$B,$H94)</f>
        <v>1475.739800790001</v>
      </c>
      <c r="AC94" s="1">
        <f>SUMIFS(StorageCapacity_1!W:W,StorageCapacity_1!$A:$A,$B$91,StorageCapacity_1!$B:$B,$H94) - SUMIFS(StorageCapacity_2!W:W,StorageCapacity_2!$A:$A,$B$91,StorageCapacity_2!$B:$B,$H94)</f>
        <v>-8.1056669599993256</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2553.5779922799998</v>
      </c>
      <c r="Q95" s="1">
        <f>SUMIFS(StorageCapacity_1!K:K,StorageCapacity_1!$A:$A,$B$91,StorageCapacity_1!$B:$B,$H95) - SUMIFS(StorageCapacity_2!K:K,StorageCapacity_2!$A:$A,$B$91,StorageCapacity_2!$B:$B,$H95)</f>
        <v>2734.4354472800001</v>
      </c>
      <c r="R95" s="1">
        <f>SUMIFS(StorageCapacity_1!L:L,StorageCapacity_1!$A:$A,$B$91,StorageCapacity_1!$B:$B,$H95) - SUMIFS(StorageCapacity_2!L:L,StorageCapacity_2!$A:$A,$B$91,StorageCapacity_2!$B:$B,$H95)</f>
        <v>2457.3698547900003</v>
      </c>
      <c r="S95" s="1">
        <f>SUMIFS(StorageCapacity_1!M:M,StorageCapacity_1!$A:$A,$B$91,StorageCapacity_1!$B:$B,$H95) - SUMIFS(StorageCapacity_2!M:M,StorageCapacity_2!$A:$A,$B$91,StorageCapacity_2!$B:$B,$H95)</f>
        <v>2386.07209182</v>
      </c>
      <c r="T95" s="1">
        <f>SUMIFS(StorageCapacity_1!N:N,StorageCapacity_1!$A:$A,$B$91,StorageCapacity_1!$B:$B,$H95) - SUMIFS(StorageCapacity_2!N:N,StorageCapacity_2!$A:$A,$B$91,StorageCapacity_2!$B:$B,$H95)</f>
        <v>2081.8905476899999</v>
      </c>
      <c r="U95" s="1">
        <f>SUMIFS(StorageCapacity_1!O:O,StorageCapacity_1!$A:$A,$B$91,StorageCapacity_1!$B:$B,$H95) - SUMIFS(StorageCapacity_2!O:O,StorageCapacity_2!$A:$A,$B$91,StorageCapacity_2!$B:$B,$H95)</f>
        <v>1940.74772398</v>
      </c>
      <c r="V95" s="1">
        <f>SUMIFS(StorageCapacity_1!P:P,StorageCapacity_1!$A:$A,$B$91,StorageCapacity_1!$B:$B,$H95) - SUMIFS(StorageCapacity_2!P:P,StorageCapacity_2!$A:$A,$B$91,StorageCapacity_2!$B:$B,$H95)</f>
        <v>2021.8484928000007</v>
      </c>
      <c r="W95" s="1">
        <f>SUMIFS(StorageCapacity_1!Q:Q,StorageCapacity_1!$A:$A,$B$91,StorageCapacity_1!$B:$B,$H95) - SUMIFS(StorageCapacity_2!Q:Q,StorageCapacity_2!$A:$A,$B$91,StorageCapacity_2!$B:$B,$H95)</f>
        <v>1622.5143875600006</v>
      </c>
      <c r="X95" s="1">
        <f>SUMIFS(StorageCapacity_1!R:R,StorageCapacity_1!$A:$A,$B$91,StorageCapacity_1!$B:$B,$H95) - SUMIFS(StorageCapacity_2!R:R,StorageCapacity_2!$A:$A,$B$91,StorageCapacity_2!$B:$B,$H95)</f>
        <v>981.10668819000057</v>
      </c>
      <c r="Y95" s="1">
        <f>SUMIFS(StorageCapacity_1!S:S,StorageCapacity_1!$A:$A,$B$91,StorageCapacity_1!$B:$B,$H95) - SUMIFS(StorageCapacity_2!S:S,StorageCapacity_2!$A:$A,$B$91,StorageCapacity_2!$B:$B,$H95)</f>
        <v>1492.6152525300004</v>
      </c>
      <c r="Z95" s="1">
        <f>SUMIFS(StorageCapacity_1!T:T,StorageCapacity_1!$A:$A,$B$91,StorageCapacity_1!$B:$B,$H95) - SUMIFS(StorageCapacity_2!T:T,StorageCapacity_2!$A:$A,$B$91,StorageCapacity_2!$B:$B,$H95)</f>
        <v>1492.6152525300004</v>
      </c>
      <c r="AA95" s="1">
        <f>SUMIFS(StorageCapacity_1!U:U,StorageCapacity_1!$A:$A,$B$91,StorageCapacity_1!$B:$B,$H95) - SUMIFS(StorageCapacity_2!U:U,StorageCapacity_2!$A:$A,$B$91,StorageCapacity_2!$B:$B,$H95)</f>
        <v>1492.6152525300004</v>
      </c>
      <c r="AB95" s="1">
        <f>SUMIFS(StorageCapacity_1!V:V,StorageCapacity_1!$A:$A,$B$91,StorageCapacity_1!$B:$B,$H95) - SUMIFS(StorageCapacity_2!V:V,StorageCapacity_2!$A:$A,$B$91,StorageCapacity_2!$B:$B,$H95)</f>
        <v>1257.2684589699993</v>
      </c>
      <c r="AC95" s="1">
        <f>SUMIFS(StorageCapacity_1!W:W,StorageCapacity_1!$A:$A,$B$91,StorageCapacity_1!$B:$B,$H95) - SUMIFS(StorageCapacity_2!W:W,StorageCapacity_2!$A:$A,$B$91,StorageCapacity_2!$B:$B,$H95)</f>
        <v>1257.2684589699993</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2208.2882244100001</v>
      </c>
      <c r="U96" s="1">
        <f>SUMIFS(StorageCapacity_1!O:O,StorageCapacity_1!$A:$A,$B$91,StorageCapacity_1!$B:$B,$H96) - SUMIFS(StorageCapacity_2!O:O,StorageCapacity_2!$A:$A,$B$91,StorageCapacity_2!$B:$B,$H96)</f>
        <v>2208.2882244100001</v>
      </c>
      <c r="V96" s="1">
        <f>SUMIFS(StorageCapacity_1!P:P,StorageCapacity_1!$A:$A,$B$91,StorageCapacity_1!$B:$B,$H96) - SUMIFS(StorageCapacity_2!P:P,StorageCapacity_2!$A:$A,$B$91,StorageCapacity_2!$B:$B,$H96)</f>
        <v>2208.2882244100001</v>
      </c>
      <c r="W96" s="1">
        <f>SUMIFS(StorageCapacity_1!Q:Q,StorageCapacity_1!$A:$A,$B$91,StorageCapacity_1!$B:$B,$H96) - SUMIFS(StorageCapacity_2!Q:Q,StorageCapacity_2!$A:$A,$B$91,StorageCapacity_2!$B:$B,$H96)</f>
        <v>847.62547795</v>
      </c>
      <c r="X96" s="1">
        <f>SUMIFS(StorageCapacity_1!R:R,StorageCapacity_1!$A:$A,$B$91,StorageCapacity_1!$B:$B,$H96) - SUMIFS(StorageCapacity_2!R:R,StorageCapacity_2!$A:$A,$B$91,StorageCapacity_2!$B:$B,$H96)</f>
        <v>847.62547795</v>
      </c>
      <c r="Y96" s="1">
        <f>SUMIFS(StorageCapacity_1!S:S,StorageCapacity_1!$A:$A,$B$91,StorageCapacity_1!$B:$B,$H96) - SUMIFS(StorageCapacity_2!S:S,StorageCapacity_2!$A:$A,$B$91,StorageCapacity_2!$B:$B,$H96)</f>
        <v>10.974134310000409</v>
      </c>
      <c r="Z96" s="1">
        <f>SUMIFS(StorageCapacity_1!T:T,StorageCapacity_1!$A:$A,$B$91,StorageCapacity_1!$B:$B,$H96) - SUMIFS(StorageCapacity_2!T:T,StorageCapacity_2!$A:$A,$B$91,StorageCapacity_2!$B:$B,$H96)</f>
        <v>10.974134310000409</v>
      </c>
      <c r="AA96" s="1">
        <f>SUMIFS(StorageCapacity_1!U:U,StorageCapacity_1!$A:$A,$B$91,StorageCapacity_1!$B:$B,$H96) - SUMIFS(StorageCapacity_2!U:U,StorageCapacity_2!$A:$A,$B$91,StorageCapacity_2!$B:$B,$H96)</f>
        <v>10.974134310000409</v>
      </c>
      <c r="AB96" s="1">
        <f>SUMIFS(StorageCapacity_1!V:V,StorageCapacity_1!$A:$A,$B$91,StorageCapacity_1!$B:$B,$H96) - SUMIFS(StorageCapacity_2!V:V,StorageCapacity_2!$A:$A,$B$91,StorageCapacity_2!$B:$B,$H96)</f>
        <v>-63.508987119999802</v>
      </c>
      <c r="AC96" s="1">
        <f>SUMIFS(StorageCapacity_1!W:W,StorageCapacity_1!$A:$A,$B$91,StorageCapacity_1!$B:$B,$H96) - SUMIFS(StorageCapacity_2!W:W,StorageCapacity_2!$A:$A,$B$91,StorageCapacity_2!$B:$B,$H96)</f>
        <v>-63.508987119999802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-87.057516261432113</v>
      </c>
      <c r="J110" s="1">
        <f>SUMIFS(StorageGeneration_1!D:D,StorageGeneration_1!$A:$A,$B$107,StorageGeneration_1!$B:$B,$H110) - SUMIFS(StorageGeneration_2!D:D,StorageGeneration_2!$A:$A,$B$107,StorageGeneration_2!$B:$B,$H110)</f>
        <v>-51.991714033093217</v>
      </c>
      <c r="K110" s="1">
        <f>SUMIFS(StorageGeneration_1!E:E,StorageGeneration_1!$A:$A,$B$107,StorageGeneration_1!$B:$B,$H110) - SUMIFS(StorageGeneration_2!E:E,StorageGeneration_2!$A:$A,$B$107,StorageGeneration_2!$B:$B,$H110)</f>
        <v>-212.79416811264537</v>
      </c>
      <c r="L110" s="1">
        <f>SUMIFS(StorageGeneration_1!F:F,StorageGeneration_1!$A:$A,$B$107,StorageGeneration_1!$B:$B,$H110) - SUMIFS(StorageGeneration_2!F:F,StorageGeneration_2!$A:$A,$B$107,StorageGeneration_2!$B:$B,$H110)</f>
        <v>-179.52916231872609</v>
      </c>
      <c r="M110" s="1">
        <f>SUMIFS(StorageGeneration_1!G:G,StorageGeneration_1!$A:$A,$B$107,StorageGeneration_1!$B:$B,$H110) - SUMIFS(StorageGeneration_2!G:G,StorageGeneration_2!$A:$A,$B$107,StorageGeneration_2!$B:$B,$H110)</f>
        <v>-279.11269029796767</v>
      </c>
      <c r="N110" s="1">
        <f>SUMIFS(StorageGeneration_1!H:H,StorageGeneration_1!$A:$A,$B$107,StorageGeneration_1!$B:$B,$H110) - SUMIFS(StorageGeneration_2!H:H,StorageGeneration_2!$A:$A,$B$107,StorageGeneration_2!$B:$B,$H110)</f>
        <v>523.75860137773998</v>
      </c>
      <c r="O110" s="1">
        <f>SUMIFS(StorageGeneration_1!I:I,StorageGeneration_1!$A:$A,$B$107,StorageGeneration_1!$B:$B,$H110) - SUMIFS(StorageGeneration_2!I:I,StorageGeneration_2!$A:$A,$B$107,StorageGeneration_2!$B:$B,$H110)</f>
        <v>563.80237674374393</v>
      </c>
      <c r="P110" s="1">
        <f>SUMIFS(StorageGeneration_1!J:J,StorageGeneration_1!$A:$A,$B$107,StorageGeneration_1!$B:$B,$H110) - SUMIFS(StorageGeneration_2!J:J,StorageGeneration_2!$A:$A,$B$107,StorageGeneration_2!$B:$B,$H110)</f>
        <v>-77.815635630306133</v>
      </c>
      <c r="Q110" s="1">
        <f>SUMIFS(StorageGeneration_1!K:K,StorageGeneration_1!$A:$A,$B$107,StorageGeneration_1!$B:$B,$H110) - SUMIFS(StorageGeneration_2!K:K,StorageGeneration_2!$A:$A,$B$107,StorageGeneration_2!$B:$B,$H110)</f>
        <v>-72.801327018461507</v>
      </c>
      <c r="R110" s="1">
        <f>SUMIFS(StorageGeneration_1!L:L,StorageGeneration_1!$A:$A,$B$107,StorageGeneration_1!$B:$B,$H110) - SUMIFS(StorageGeneration_2!L:L,StorageGeneration_2!$A:$A,$B$107,StorageGeneration_2!$B:$B,$H110)</f>
        <v>-45.077773847282515</v>
      </c>
      <c r="S110" s="1">
        <f>SUMIFS(StorageGeneration_1!M:M,StorageGeneration_1!$A:$A,$B$107,StorageGeneration_1!$B:$B,$H110) - SUMIFS(StorageGeneration_2!M:M,StorageGeneration_2!$A:$A,$B$107,StorageGeneration_2!$B:$B,$H110)</f>
        <v>-118.92941474876625</v>
      </c>
      <c r="T110" s="1">
        <f>SUMIFS(StorageGeneration_1!N:N,StorageGeneration_1!$A:$A,$B$107,StorageGeneration_1!$B:$B,$H110) - SUMIFS(StorageGeneration_2!N:N,StorageGeneration_2!$A:$A,$B$107,StorageGeneration_2!$B:$B,$H110)</f>
        <v>-311.46560583219662</v>
      </c>
      <c r="U110" s="1">
        <f>SUMIFS(StorageGeneration_1!O:O,StorageGeneration_1!$A:$A,$B$107,StorageGeneration_1!$B:$B,$H110) - SUMIFS(StorageGeneration_2!O:O,StorageGeneration_2!$A:$A,$B$107,StorageGeneration_2!$B:$B,$H110)</f>
        <v>-489.01162691459922</v>
      </c>
      <c r="V110" s="1">
        <f>SUMIFS(StorageGeneration_1!P:P,StorageGeneration_1!$A:$A,$B$107,StorageGeneration_1!$B:$B,$H110) - SUMIFS(StorageGeneration_2!P:P,StorageGeneration_2!$A:$A,$B$107,StorageGeneration_2!$B:$B,$H110)</f>
        <v>-571.22258737760421</v>
      </c>
      <c r="W110" s="1">
        <f>SUMIFS(StorageGeneration_1!Q:Q,StorageGeneration_1!$A:$A,$B$107,StorageGeneration_1!$B:$B,$H110) - SUMIFS(StorageGeneration_2!Q:Q,StorageGeneration_2!$A:$A,$B$107,StorageGeneration_2!$B:$B,$H110)</f>
        <v>-658.98435902758411</v>
      </c>
      <c r="X110" s="1">
        <f>SUMIFS(StorageGeneration_1!R:R,StorageGeneration_1!$A:$A,$B$107,StorageGeneration_1!$B:$B,$H110) - SUMIFS(StorageGeneration_2!R:R,StorageGeneration_2!$A:$A,$B$107,StorageGeneration_2!$B:$B,$H110)</f>
        <v>-666.06232799291456</v>
      </c>
      <c r="Y110" s="1">
        <f>SUMIFS(StorageGeneration_1!S:S,StorageGeneration_1!$A:$A,$B$107,StorageGeneration_1!$B:$B,$H110) - SUMIFS(StorageGeneration_2!S:S,StorageGeneration_2!$A:$A,$B$107,StorageGeneration_2!$B:$B,$H110)</f>
        <v>-760.78337037775964</v>
      </c>
      <c r="Z110" s="1">
        <f>SUMIFS(StorageGeneration_1!T:T,StorageGeneration_1!$A:$A,$B$107,StorageGeneration_1!$B:$B,$H110) - SUMIFS(StorageGeneration_2!T:T,StorageGeneration_2!$A:$A,$B$107,StorageGeneration_2!$B:$B,$H110)</f>
        <v>-1053.0647969465172</v>
      </c>
      <c r="AA110" s="1">
        <f>SUMIFS(StorageGeneration_1!U:U,StorageGeneration_1!$A:$A,$B$107,StorageGeneration_1!$B:$B,$H110) - SUMIFS(StorageGeneration_2!U:U,StorageGeneration_2!$A:$A,$B$107,StorageGeneration_2!$B:$B,$H110)</f>
        <v>-1240.1658392885743</v>
      </c>
      <c r="AB110" s="1">
        <f>SUMIFS(StorageGeneration_1!V:V,StorageGeneration_1!$A:$A,$B$107,StorageGeneration_1!$B:$B,$H110) - SUMIFS(StorageGeneration_2!V:V,StorageGeneration_2!$A:$A,$B$107,StorageGeneration_2!$B:$B,$H110)</f>
        <v>-1253.6528877332457</v>
      </c>
      <c r="AC110" s="1">
        <f>SUMIFS(StorageGeneration_1!W:W,StorageGeneration_1!$A:$A,$B$107,StorageGeneration_1!$B:$B,$H110) - SUMIFS(StorageGeneration_2!W:W,StorageGeneration_2!$A:$A,$B$107,StorageGeneration_2!$B:$B,$H110)</f>
        <v>-2057.3648996003903</v>
      </c>
    </row>
    <row r="111" spans="1:30">
      <c r="H111" s="25" t="s">
        <v>130</v>
      </c>
      <c r="I111" s="1">
        <f>SUMIFS(StorageGeneration_1!C:C,StorageGeneration_1!$A:$A,$B$107,StorageGeneration_1!$B:$B,$H111) - SUMIFS(StorageGeneration_2!C:C,StorageGeneration_2!$A:$A,$B$107,StorageGeneration_2!$B:$B,$H111)</f>
        <v>172.33384924989855</v>
      </c>
      <c r="J111" s="1">
        <f>SUMIFS(StorageGeneration_1!D:D,StorageGeneration_1!$A:$A,$B$107,StorageGeneration_1!$B:$B,$H111) - SUMIFS(StorageGeneration_2!D:D,StorageGeneration_2!$A:$A,$B$107,StorageGeneration_2!$B:$B,$H111)</f>
        <v>234.36434777970652</v>
      </c>
      <c r="K111" s="1">
        <f>SUMIFS(StorageGeneration_1!E:E,StorageGeneration_1!$A:$A,$B$107,StorageGeneration_1!$B:$B,$H111) - SUMIFS(StorageGeneration_2!E:E,StorageGeneration_2!$A:$A,$B$107,StorageGeneration_2!$B:$B,$H111)</f>
        <v>177.93736086282178</v>
      </c>
      <c r="L111" s="1">
        <f>SUMIFS(StorageGeneration_1!F:F,StorageGeneration_1!$A:$A,$B$107,StorageGeneration_1!$B:$B,$H111) - SUMIFS(StorageGeneration_2!F:F,StorageGeneration_2!$A:$A,$B$107,StorageGeneration_2!$B:$B,$H111)</f>
        <v>157.97342292471447</v>
      </c>
      <c r="M111" s="1">
        <f>SUMIFS(StorageGeneration_1!G:G,StorageGeneration_1!$A:$A,$B$107,StorageGeneration_1!$B:$B,$H111) - SUMIFS(StorageGeneration_2!G:G,StorageGeneration_2!$A:$A,$B$107,StorageGeneration_2!$B:$B,$H111)</f>
        <v>743.7617568202636</v>
      </c>
      <c r="N111" s="1">
        <f>SUMIFS(StorageGeneration_1!H:H,StorageGeneration_1!$A:$A,$B$107,StorageGeneration_1!$B:$B,$H111) - SUMIFS(StorageGeneration_2!H:H,StorageGeneration_2!$A:$A,$B$107,StorageGeneration_2!$B:$B,$H111)</f>
        <v>3840.3021693959004</v>
      </c>
      <c r="O111" s="1">
        <f>SUMIFS(StorageGeneration_1!I:I,StorageGeneration_1!$A:$A,$B$107,StorageGeneration_1!$B:$B,$H111) - SUMIFS(StorageGeneration_2!I:I,StorageGeneration_2!$A:$A,$B$107,StorageGeneration_2!$B:$B,$H111)</f>
        <v>3299.3433660293608</v>
      </c>
      <c r="P111" s="1">
        <f>SUMIFS(StorageGeneration_1!J:J,StorageGeneration_1!$A:$A,$B$107,StorageGeneration_1!$B:$B,$H111) - SUMIFS(StorageGeneration_2!J:J,StorageGeneration_2!$A:$A,$B$107,StorageGeneration_2!$B:$B,$H111)</f>
        <v>1802.8508446397955</v>
      </c>
      <c r="Q111" s="1">
        <f>SUMIFS(StorageGeneration_1!K:K,StorageGeneration_1!$A:$A,$B$107,StorageGeneration_1!$B:$B,$H111) - SUMIFS(StorageGeneration_2!K:K,StorageGeneration_2!$A:$A,$B$107,StorageGeneration_2!$B:$B,$H111)</f>
        <v>1495.6453802692477</v>
      </c>
      <c r="R111" s="1">
        <f>SUMIFS(StorageGeneration_1!L:L,StorageGeneration_1!$A:$A,$B$107,StorageGeneration_1!$B:$B,$H111) - SUMIFS(StorageGeneration_2!L:L,StorageGeneration_2!$A:$A,$B$107,StorageGeneration_2!$B:$B,$H111)</f>
        <v>985.62784938297591</v>
      </c>
      <c r="S111" s="1">
        <f>SUMIFS(StorageGeneration_1!M:M,StorageGeneration_1!$A:$A,$B$107,StorageGeneration_1!$B:$B,$H111) - SUMIFS(StorageGeneration_2!M:M,StorageGeneration_2!$A:$A,$B$107,StorageGeneration_2!$B:$B,$H111)</f>
        <v>549.23278077545046</v>
      </c>
      <c r="T111" s="1">
        <f>SUMIFS(StorageGeneration_1!N:N,StorageGeneration_1!$A:$A,$B$107,StorageGeneration_1!$B:$B,$H111) - SUMIFS(StorageGeneration_2!N:N,StorageGeneration_2!$A:$A,$B$107,StorageGeneration_2!$B:$B,$H111)</f>
        <v>-906.20689918255903</v>
      </c>
      <c r="U111" s="1">
        <f>SUMIFS(StorageGeneration_1!O:O,StorageGeneration_1!$A:$A,$B$107,StorageGeneration_1!$B:$B,$H111) - SUMIFS(StorageGeneration_2!O:O,StorageGeneration_2!$A:$A,$B$107,StorageGeneration_2!$B:$B,$H111)</f>
        <v>-1650.1134287904251</v>
      </c>
      <c r="V111" s="1">
        <f>SUMIFS(StorageGeneration_1!P:P,StorageGeneration_1!$A:$A,$B$107,StorageGeneration_1!$B:$B,$H111) - SUMIFS(StorageGeneration_2!P:P,StorageGeneration_2!$A:$A,$B$107,StorageGeneration_2!$B:$B,$H111)</f>
        <v>-1886.5099482628166</v>
      </c>
      <c r="W111" s="1">
        <f>SUMIFS(StorageGeneration_1!Q:Q,StorageGeneration_1!$A:$A,$B$107,StorageGeneration_1!$B:$B,$H111) - SUMIFS(StorageGeneration_2!Q:Q,StorageGeneration_2!$A:$A,$B$107,StorageGeneration_2!$B:$B,$H111)</f>
        <v>-2833.0908353573423</v>
      </c>
      <c r="X111" s="1">
        <f>SUMIFS(StorageGeneration_1!R:R,StorageGeneration_1!$A:$A,$B$107,StorageGeneration_1!$B:$B,$H111) - SUMIFS(StorageGeneration_2!R:R,StorageGeneration_2!$A:$A,$B$107,StorageGeneration_2!$B:$B,$H111)</f>
        <v>-4086.0480853300842</v>
      </c>
      <c r="Y111" s="1">
        <f>SUMIFS(StorageGeneration_1!S:S,StorageGeneration_1!$A:$A,$B$107,StorageGeneration_1!$B:$B,$H111) - SUMIFS(StorageGeneration_2!S:S,StorageGeneration_2!$A:$A,$B$107,StorageGeneration_2!$B:$B,$H111)</f>
        <v>-4027.1086677642998</v>
      </c>
      <c r="Z111" s="1">
        <f>SUMIFS(StorageGeneration_1!T:T,StorageGeneration_1!$A:$A,$B$107,StorageGeneration_1!$B:$B,$H111) - SUMIFS(StorageGeneration_2!T:T,StorageGeneration_2!$A:$A,$B$107,StorageGeneration_2!$B:$B,$H111)</f>
        <v>-3735.7058498079568</v>
      </c>
      <c r="AA111" s="1">
        <f>SUMIFS(StorageGeneration_1!U:U,StorageGeneration_1!$A:$A,$B$107,StorageGeneration_1!$B:$B,$H111) - SUMIFS(StorageGeneration_2!U:U,StorageGeneration_2!$A:$A,$B$107,StorageGeneration_2!$B:$B,$H111)</f>
        <v>-4257.9500449860134</v>
      </c>
      <c r="AB111" s="1">
        <f>SUMIFS(StorageGeneration_1!V:V,StorageGeneration_1!$A:$A,$B$107,StorageGeneration_1!$B:$B,$H111) - SUMIFS(StorageGeneration_2!V:V,StorageGeneration_2!$A:$A,$B$107,StorageGeneration_2!$B:$B,$H111)</f>
        <v>-5021.0380052248265</v>
      </c>
      <c r="AC111" s="1">
        <f>SUMIFS(StorageGeneration_1!W:W,StorageGeneration_1!$A:$A,$B$107,StorageGeneration_1!$B:$B,$H111) - SUMIFS(StorageGeneration_2!W:W,StorageGeneration_2!$A:$A,$B$107,StorageGeneration_2!$B:$B,$H111)</f>
        <v>-5502.7387473833705</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64.367360064459461</v>
      </c>
      <c r="M112" s="1">
        <f>SUMIFS(StorageGeneration_1!G:G,StorageGeneration_1!$A:$A,$B$107,StorageGeneration_1!$B:$B,$H112) - SUMIFS(StorageGeneration_2!G:G,StorageGeneration_2!$A:$A,$B$107,StorageGeneration_2!$B:$B,$H112)</f>
        <v>-2200.974231031164</v>
      </c>
      <c r="N112" s="1">
        <f>SUMIFS(StorageGeneration_1!H:H,StorageGeneration_1!$A:$A,$B$107,StorageGeneration_1!$B:$B,$H112) - SUMIFS(StorageGeneration_2!H:H,StorageGeneration_2!$A:$A,$B$107,StorageGeneration_2!$B:$B,$H112)</f>
        <v>-129.08179606636395</v>
      </c>
      <c r="O112" s="1">
        <f>SUMIFS(StorageGeneration_1!I:I,StorageGeneration_1!$A:$A,$B$107,StorageGeneration_1!$B:$B,$H112) - SUMIFS(StorageGeneration_2!I:I,StorageGeneration_2!$A:$A,$B$107,StorageGeneration_2!$B:$B,$H112)</f>
        <v>474.93699080151691</v>
      </c>
      <c r="P112" s="1">
        <f>SUMIFS(StorageGeneration_1!J:J,StorageGeneration_1!$A:$A,$B$107,StorageGeneration_1!$B:$B,$H112) - SUMIFS(StorageGeneration_2!J:J,StorageGeneration_2!$A:$A,$B$107,StorageGeneration_2!$B:$B,$H112)</f>
        <v>2430.3319585194731</v>
      </c>
      <c r="Q112" s="1">
        <f>SUMIFS(StorageGeneration_1!K:K,StorageGeneration_1!$A:$A,$B$107,StorageGeneration_1!$B:$B,$H112) - SUMIFS(StorageGeneration_2!K:K,StorageGeneration_2!$A:$A,$B$107,StorageGeneration_2!$B:$B,$H112)</f>
        <v>1705.3373983269953</v>
      </c>
      <c r="R112" s="1">
        <f>SUMIFS(StorageGeneration_1!L:L,StorageGeneration_1!$A:$A,$B$107,StorageGeneration_1!$B:$B,$H112) - SUMIFS(StorageGeneration_2!L:L,StorageGeneration_2!$A:$A,$B$107,StorageGeneration_2!$B:$B,$H112)</f>
        <v>1632.0719331343607</v>
      </c>
      <c r="S112" s="1">
        <f>SUMIFS(StorageGeneration_1!M:M,StorageGeneration_1!$A:$A,$B$107,StorageGeneration_1!$B:$B,$H112) - SUMIFS(StorageGeneration_2!M:M,StorageGeneration_2!$A:$A,$B$107,StorageGeneration_2!$B:$B,$H112)</f>
        <v>1155.2977082225998</v>
      </c>
      <c r="T112" s="1">
        <f>SUMIFS(StorageGeneration_1!N:N,StorageGeneration_1!$A:$A,$B$107,StorageGeneration_1!$B:$B,$H112) - SUMIFS(StorageGeneration_2!N:N,StorageGeneration_2!$A:$A,$B$107,StorageGeneration_2!$B:$B,$H112)</f>
        <v>243.02149118755142</v>
      </c>
      <c r="U112" s="1">
        <f>SUMIFS(StorageGeneration_1!O:O,StorageGeneration_1!$A:$A,$B$107,StorageGeneration_1!$B:$B,$H112) - SUMIFS(StorageGeneration_2!O:O,StorageGeneration_2!$A:$A,$B$107,StorageGeneration_2!$B:$B,$H112)</f>
        <v>41.510755028115</v>
      </c>
      <c r="V112" s="1">
        <f>SUMIFS(StorageGeneration_1!P:P,StorageGeneration_1!$A:$A,$B$107,StorageGeneration_1!$B:$B,$H112) - SUMIFS(StorageGeneration_2!P:P,StorageGeneration_2!$A:$A,$B$107,StorageGeneration_2!$B:$B,$H112)</f>
        <v>42.283706439956859</v>
      </c>
      <c r="W112" s="1">
        <f>SUMIFS(StorageGeneration_1!Q:Q,StorageGeneration_1!$A:$A,$B$107,StorageGeneration_1!$B:$B,$H112) - SUMIFS(StorageGeneration_2!Q:Q,StorageGeneration_2!$A:$A,$B$107,StorageGeneration_2!$B:$B,$H112)</f>
        <v>-3378.3513890396007</v>
      </c>
      <c r="X112" s="1">
        <f>SUMIFS(StorageGeneration_1!R:R,StorageGeneration_1!$A:$A,$B$107,StorageGeneration_1!$B:$B,$H112) - SUMIFS(StorageGeneration_2!R:R,StorageGeneration_2!$A:$A,$B$107,StorageGeneration_2!$B:$B,$H112)</f>
        <v>-3371.6590270461375</v>
      </c>
      <c r="Y112" s="1">
        <f>SUMIFS(StorageGeneration_1!S:S,StorageGeneration_1!$A:$A,$B$107,StorageGeneration_1!$B:$B,$H112) - SUMIFS(StorageGeneration_2!S:S,StorageGeneration_2!$A:$A,$B$107,StorageGeneration_2!$B:$B,$H112)</f>
        <v>-5790.5606386493</v>
      </c>
      <c r="Z112" s="1">
        <f>SUMIFS(StorageGeneration_1!T:T,StorageGeneration_1!$A:$A,$B$107,StorageGeneration_1!$B:$B,$H112) - SUMIFS(StorageGeneration_2!T:T,StorageGeneration_2!$A:$A,$B$107,StorageGeneration_2!$B:$B,$H112)</f>
        <v>-5608.7090314949801</v>
      </c>
      <c r="AA112" s="1">
        <f>SUMIFS(StorageGeneration_1!U:U,StorageGeneration_1!$A:$A,$B$107,StorageGeneration_1!$B:$B,$H112) - SUMIFS(StorageGeneration_2!U:U,StorageGeneration_2!$A:$A,$B$107,StorageGeneration_2!$B:$B,$H112)</f>
        <v>-5769.9853721758373</v>
      </c>
      <c r="AB112" s="1">
        <f>SUMIFS(StorageGeneration_1!V:V,StorageGeneration_1!$A:$A,$B$107,StorageGeneration_1!$B:$B,$H112) - SUMIFS(StorageGeneration_2!V:V,StorageGeneration_2!$A:$A,$B$107,StorageGeneration_2!$B:$B,$H112)</f>
        <v>-6411.8237927462014</v>
      </c>
      <c r="AC112" s="1">
        <f>SUMIFS(StorageGeneration_1!W:W,StorageGeneration_1!$A:$A,$B$107,StorageGeneration_1!$B:$B,$H112) - SUMIFS(StorageGeneration_2!W:W,StorageGeneration_2!$A:$A,$B$107,StorageGeneration_2!$B:$B,$H112)</f>
        <v>-7327.3445753639417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1475.7398007900001</v>
      </c>
      <c r="S129" s="1">
        <f>SUMIFS(DispatchableCapacity_1!M:M,DispatchableCapacity_1!$A:$A,$B$123,DispatchableCapacity_1!$B:$B,$H129)-SUMIFS(DispatchableCapacity_2!M:M,DispatchableCapacity_2!$A:$A,$B$123,DispatchableCapacity_2!$B:$B,$H129)</f>
        <v>1475.7398007899997</v>
      </c>
      <c r="T129" s="1">
        <f>SUMIFS(DispatchableCapacity_1!N:N,DispatchableCapacity_1!$A:$A,$B$123,DispatchableCapacity_1!$B:$B,$H129)-SUMIFS(DispatchableCapacity_2!N:N,DispatchableCapacity_2!$A:$A,$B$123,DispatchableCapacity_2!$B:$B,$H129)</f>
        <v>1475.7398007900001</v>
      </c>
      <c r="U129" s="1">
        <f>SUMIFS(DispatchableCapacity_1!O:O,DispatchableCapacity_1!$A:$A,$B$123,DispatchableCapacity_1!$B:$B,$H129)-SUMIFS(DispatchableCapacity_2!O:O,DispatchableCapacity_2!$A:$A,$B$123,DispatchableCapacity_2!$B:$B,$H129)</f>
        <v>1475.7398007899988</v>
      </c>
      <c r="V129" s="1">
        <f>SUMIFS(DispatchableCapacity_1!P:P,DispatchableCapacity_1!$A:$A,$B$123,DispatchableCapacity_1!$B:$B,$H129)-SUMIFS(DispatchableCapacity_2!P:P,DispatchableCapacity_2!$A:$A,$B$123,DispatchableCapacity_2!$B:$B,$H129)</f>
        <v>1475.739800790001</v>
      </c>
      <c r="W129" s="1">
        <f>SUMIFS(DispatchableCapacity_1!Q:Q,DispatchableCapacity_1!$A:$A,$B$123,DispatchableCapacity_1!$B:$B,$H129)-SUMIFS(DispatchableCapacity_2!Q:Q,DispatchableCapacity_2!$A:$A,$B$123,DispatchableCapacity_2!$B:$B,$H129)</f>
        <v>1475.7398007899988</v>
      </c>
      <c r="X129" s="1">
        <f>SUMIFS(DispatchableCapacity_1!R:R,DispatchableCapacity_1!$A:$A,$B$123,DispatchableCapacity_1!$B:$B,$H129)-SUMIFS(DispatchableCapacity_2!R:R,DispatchableCapacity_2!$A:$A,$B$123,DispatchableCapacity_2!$B:$B,$H129)</f>
        <v>1475.7398007900001</v>
      </c>
      <c r="Y129" s="1">
        <f>SUMIFS(DispatchableCapacity_1!S:S,DispatchableCapacity_1!$A:$A,$B$123,DispatchableCapacity_1!$B:$B,$H129)-SUMIFS(DispatchableCapacity_2!S:S,DispatchableCapacity_2!$A:$A,$B$123,DispatchableCapacity_2!$B:$B,$H129)</f>
        <v>1475.7398007899965</v>
      </c>
      <c r="Z129" s="1">
        <f>SUMIFS(DispatchableCapacity_1!T:T,DispatchableCapacity_1!$A:$A,$B$123,DispatchableCapacity_1!$B:$B,$H129)-SUMIFS(DispatchableCapacity_2!T:T,DispatchableCapacity_2!$A:$A,$B$123,DispatchableCapacity_2!$B:$B,$H129)</f>
        <v>1475.7398007899983</v>
      </c>
      <c r="AA129" s="1">
        <f>SUMIFS(DispatchableCapacity_1!U:U,DispatchableCapacity_1!$A:$A,$B$123,DispatchableCapacity_1!$B:$B,$H129)-SUMIFS(DispatchableCapacity_2!U:U,DispatchableCapacity_2!$A:$A,$B$123,DispatchableCapacity_2!$B:$B,$H129)</f>
        <v>1475.7398007899974</v>
      </c>
      <c r="AB129" s="1">
        <f>SUMIFS(DispatchableCapacity_1!V:V,DispatchableCapacity_1!$A:$A,$B$123,DispatchableCapacity_1!$B:$B,$H129)-SUMIFS(DispatchableCapacity_2!V:V,DispatchableCapacity_2!$A:$A,$B$123,DispatchableCapacity_2!$B:$B,$H129)</f>
        <v>1475.7398007899974</v>
      </c>
      <c r="AC129" s="1">
        <f>SUMIFS(DispatchableCapacity_1!W:W,DispatchableCapacity_1!$A:$A,$B$123,DispatchableCapacity_1!$B:$B,$H129)-SUMIFS(DispatchableCapacity_2!W:W,DispatchableCapacity_2!$A:$A,$B$123,DispatchableCapacity_2!$B:$B,$H129)</f>
        <v>-8.1056669599984161</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2553.5779922799998</v>
      </c>
      <c r="Q130" s="1">
        <f>SUMIFS(DispatchableCapacity_1!K:K,DispatchableCapacity_1!$A:$A,$B$123,DispatchableCapacity_1!$B:$B,$H130)-SUMIFS(DispatchableCapacity_2!K:K,DispatchableCapacity_2!$A:$A,$B$123,DispatchableCapacity_2!$B:$B,$H130)</f>
        <v>2734.4354472799996</v>
      </c>
      <c r="R130" s="1">
        <f>SUMIFS(DispatchableCapacity_1!L:L,DispatchableCapacity_1!$A:$A,$B$123,DispatchableCapacity_1!$B:$B,$H130)-SUMIFS(DispatchableCapacity_2!L:L,DispatchableCapacity_2!$A:$A,$B$123,DispatchableCapacity_2!$B:$B,$H130)</f>
        <v>2457.3698547899994</v>
      </c>
      <c r="S130" s="1">
        <f>SUMIFS(DispatchableCapacity_1!M:M,DispatchableCapacity_1!$A:$A,$B$123,DispatchableCapacity_1!$B:$B,$H130)-SUMIFS(DispatchableCapacity_2!M:M,DispatchableCapacity_2!$A:$A,$B$123,DispatchableCapacity_2!$B:$B,$H130)</f>
        <v>2386.0720918199995</v>
      </c>
      <c r="T130" s="1">
        <f>SUMIFS(DispatchableCapacity_1!N:N,DispatchableCapacity_1!$A:$A,$B$123,DispatchableCapacity_1!$B:$B,$H130)-SUMIFS(DispatchableCapacity_2!N:N,DispatchableCapacity_2!$A:$A,$B$123,DispatchableCapacity_2!$B:$B,$H130)</f>
        <v>2081.8905476899995</v>
      </c>
      <c r="U130" s="1">
        <f>SUMIFS(DispatchableCapacity_1!O:O,DispatchableCapacity_1!$A:$A,$B$123,DispatchableCapacity_1!$B:$B,$H130)-SUMIFS(DispatchableCapacity_2!O:O,DispatchableCapacity_2!$A:$A,$B$123,DispatchableCapacity_2!$B:$B,$H130)</f>
        <v>1940.74772398</v>
      </c>
      <c r="V130" s="1">
        <f>SUMIFS(DispatchableCapacity_1!P:P,DispatchableCapacity_1!$A:$A,$B$123,DispatchableCapacity_1!$B:$B,$H130)-SUMIFS(DispatchableCapacity_2!P:P,DispatchableCapacity_2!$A:$A,$B$123,DispatchableCapacity_2!$B:$B,$H130)</f>
        <v>2021.8484927999998</v>
      </c>
      <c r="W130" s="1">
        <f>SUMIFS(DispatchableCapacity_1!Q:Q,DispatchableCapacity_1!$A:$A,$B$123,DispatchableCapacity_1!$B:$B,$H130)-SUMIFS(DispatchableCapacity_2!Q:Q,DispatchableCapacity_2!$A:$A,$B$123,DispatchableCapacity_2!$B:$B,$H130)</f>
        <v>1622.5143875599997</v>
      </c>
      <c r="X130" s="1">
        <f>SUMIFS(DispatchableCapacity_1!R:R,DispatchableCapacity_1!$A:$A,$B$123,DispatchableCapacity_1!$B:$B,$H130)-SUMIFS(DispatchableCapacity_2!R:R,DispatchableCapacity_2!$A:$A,$B$123,DispatchableCapacity_2!$B:$B,$H130)</f>
        <v>981.1066881899992</v>
      </c>
      <c r="Y130" s="1">
        <f>SUMIFS(DispatchableCapacity_1!S:S,DispatchableCapacity_1!$A:$A,$B$123,DispatchableCapacity_1!$B:$B,$H130)-SUMIFS(DispatchableCapacity_2!S:S,DispatchableCapacity_2!$A:$A,$B$123,DispatchableCapacity_2!$B:$B,$H130)</f>
        <v>1492.6152525300008</v>
      </c>
      <c r="Z130" s="1">
        <f>SUMIFS(DispatchableCapacity_1!T:T,DispatchableCapacity_1!$A:$A,$B$123,DispatchableCapacity_1!$B:$B,$H130)-SUMIFS(DispatchableCapacity_2!T:T,DispatchableCapacity_2!$A:$A,$B$123,DispatchableCapacity_2!$B:$B,$H130)</f>
        <v>1492.6152525300008</v>
      </c>
      <c r="AA130" s="1">
        <f>SUMIFS(DispatchableCapacity_1!U:U,DispatchableCapacity_1!$A:$A,$B$123,DispatchableCapacity_1!$B:$B,$H130)-SUMIFS(DispatchableCapacity_2!U:U,DispatchableCapacity_2!$A:$A,$B$123,DispatchableCapacity_2!$B:$B,$H130)</f>
        <v>1492.6152525300008</v>
      </c>
      <c r="AB130" s="1">
        <f>SUMIFS(DispatchableCapacity_1!V:V,DispatchableCapacity_1!$A:$A,$B$123,DispatchableCapacity_1!$B:$B,$H130)-SUMIFS(DispatchableCapacity_2!V:V,DispatchableCapacity_2!$A:$A,$B$123,DispatchableCapacity_2!$B:$B,$H130)</f>
        <v>1257.2684589699998</v>
      </c>
      <c r="AC130" s="1">
        <f>SUMIFS(DispatchableCapacity_1!W:W,DispatchableCapacity_1!$A:$A,$B$123,DispatchableCapacity_1!$B:$B,$H130)-SUMIFS(DispatchableCapacity_2!W:W,DispatchableCapacity_2!$A:$A,$B$123,DispatchableCapacity_2!$B:$B,$H130)</f>
        <v>1257.2684589699998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2208.2882244100001</v>
      </c>
      <c r="U131" s="1">
        <f>SUMIFS(DispatchableCapacity_1!O:O,DispatchableCapacity_1!$A:$A,$B$123,DispatchableCapacity_1!$B:$B,$H131)-SUMIFS(DispatchableCapacity_2!O:O,DispatchableCapacity_2!$A:$A,$B$123,DispatchableCapacity_2!$B:$B,$H131)</f>
        <v>2208.2882244100001</v>
      </c>
      <c r="V131" s="1">
        <f>SUMIFS(DispatchableCapacity_1!P:P,DispatchableCapacity_1!$A:$A,$B$123,DispatchableCapacity_1!$B:$B,$H131)-SUMIFS(DispatchableCapacity_2!P:P,DispatchableCapacity_2!$A:$A,$B$123,DispatchableCapacity_2!$B:$B,$H131)</f>
        <v>2208.2882244100001</v>
      </c>
      <c r="W131" s="1">
        <f>SUMIFS(DispatchableCapacity_1!Q:Q,DispatchableCapacity_1!$A:$A,$B$123,DispatchableCapacity_1!$B:$B,$H131)-SUMIFS(DispatchableCapacity_2!Q:Q,DispatchableCapacity_2!$A:$A,$B$123,DispatchableCapacity_2!$B:$B,$H131)</f>
        <v>847.62547795</v>
      </c>
      <c r="X131" s="1">
        <f>SUMIFS(DispatchableCapacity_1!R:R,DispatchableCapacity_1!$A:$A,$B$123,DispatchableCapacity_1!$B:$B,$H131)-SUMIFS(DispatchableCapacity_2!R:R,DispatchableCapacity_2!$A:$A,$B$123,DispatchableCapacity_2!$B:$B,$H131)</f>
        <v>847.62547795</v>
      </c>
      <c r="Y131" s="1">
        <f>SUMIFS(DispatchableCapacity_1!S:S,DispatchableCapacity_1!$A:$A,$B$123,DispatchableCapacity_1!$B:$B,$H131)-SUMIFS(DispatchableCapacity_2!S:S,DispatchableCapacity_2!$A:$A,$B$123,DispatchableCapacity_2!$B:$B,$H131)</f>
        <v>10.974134310000409</v>
      </c>
      <c r="Z131" s="1">
        <f>SUMIFS(DispatchableCapacity_1!T:T,DispatchableCapacity_1!$A:$A,$B$123,DispatchableCapacity_1!$B:$B,$H131)-SUMIFS(DispatchableCapacity_2!T:T,DispatchableCapacity_2!$A:$A,$B$123,DispatchableCapacity_2!$B:$B,$H131)</f>
        <v>10.974134310000409</v>
      </c>
      <c r="AA131" s="1">
        <f>SUMIFS(DispatchableCapacity_1!U:U,DispatchableCapacity_1!$A:$A,$B$123,DispatchableCapacity_1!$B:$B,$H131)-SUMIFS(DispatchableCapacity_2!U:U,DispatchableCapacity_2!$A:$A,$B$123,DispatchableCapacity_2!$B:$B,$H131)</f>
        <v>10.974134310000409</v>
      </c>
      <c r="AB131" s="1">
        <f>SUMIFS(DispatchableCapacity_1!V:V,DispatchableCapacity_1!$A:$A,$B$123,DispatchableCapacity_1!$B:$B,$H131)-SUMIFS(DispatchableCapacity_2!V:V,DispatchableCapacity_2!$A:$A,$B$123,DispatchableCapacity_2!$B:$B,$H131)</f>
        <v>-63.508987119999802</v>
      </c>
      <c r="AC131" s="1">
        <f>SUMIFS(DispatchableCapacity_1!W:W,DispatchableCapacity_1!$A:$A,$B$123,DispatchableCapacity_1!$B:$B,$H131)-SUMIFS(DispatchableCapacity_2!W:W,DispatchableCapacity_2!$A:$A,$B$123,DispatchableCapacity_2!$B:$B,$H131)</f>
        <v>-63.508987119999802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(DP4)</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77</v>
      </c>
      <c r="B5" s="76" t="s">
        <v>114</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77</v>
      </c>
      <c r="B12" s="76" t="s">
        <v>121</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128</v>
      </c>
      <c r="B27" s="76" t="s">
        <v>121</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145</v>
      </c>
      <c r="B42" s="76" t="s">
        <v>121</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146</v>
      </c>
      <c r="B57" s="76" t="s">
        <v>121</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147</v>
      </c>
      <c r="B72" s="76" t="s">
        <v>121</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77</v>
      </c>
      <c r="B5" s="76" t="s">
        <v>114</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1506.7800404438642</v>
      </c>
      <c r="D9" s="5">
        <v>1681.8163137367999</v>
      </c>
      <c r="E9" s="5">
        <v>1845.1661155955001</v>
      </c>
      <c r="F9" s="5">
        <v>2456.8242704043</v>
      </c>
      <c r="G9" s="5">
        <v>5405.3319925195001</v>
      </c>
      <c r="H9" s="5">
        <v>5660.8021794298011</v>
      </c>
      <c r="I9" s="5">
        <v>6000.9495167073001</v>
      </c>
      <c r="J9" s="5">
        <v>6437.0076954005999</v>
      </c>
      <c r="K9" s="5">
        <v>7461.8735292682995</v>
      </c>
      <c r="L9" s="5">
        <v>7636.7197501663004</v>
      </c>
      <c r="M9" s="5">
        <v>8038.0876854738008</v>
      </c>
      <c r="N9" s="5">
        <v>8249.0093431813002</v>
      </c>
      <c r="O9" s="5">
        <v>9277.9184551350991</v>
      </c>
      <c r="P9" s="5">
        <v>9622.7545761095989</v>
      </c>
      <c r="Q9" s="5">
        <v>9827.6734161537988</v>
      </c>
      <c r="R9" s="5">
        <v>11761.372066902901</v>
      </c>
      <c r="S9" s="5">
        <v>12730.1243412856</v>
      </c>
      <c r="T9" s="5">
        <v>13886.701777095099</v>
      </c>
      <c r="U9" s="5">
        <v>14085.008596620601</v>
      </c>
      <c r="V9" s="5">
        <v>14294.222265653802</v>
      </c>
      <c r="W9" s="5">
        <v>14770.356738540699</v>
      </c>
      <c r="X9" s="5">
        <v>16424.4909090521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9005.4579999999987</v>
      </c>
      <c r="E11" s="5">
        <v>10092.657999999999</v>
      </c>
      <c r="F11" s="5">
        <v>10318.602789519999</v>
      </c>
      <c r="G11" s="5">
        <v>10444.446526889998</v>
      </c>
      <c r="H11" s="5">
        <v>12236.81992817</v>
      </c>
      <c r="I11" s="5">
        <v>14210.166374509998</v>
      </c>
      <c r="J11" s="5">
        <v>17161.389924589999</v>
      </c>
      <c r="K11" s="5">
        <v>17455.322413050002</v>
      </c>
      <c r="L11" s="5">
        <v>18037.797979049999</v>
      </c>
      <c r="M11" s="5">
        <v>21199.91698835</v>
      </c>
      <c r="N11" s="5">
        <v>23206.139183509997</v>
      </c>
      <c r="O11" s="5">
        <v>27637.131766939998</v>
      </c>
      <c r="P11" s="5">
        <v>27518.648080739997</v>
      </c>
      <c r="Q11" s="5">
        <v>27662.974189489996</v>
      </c>
      <c r="R11" s="5">
        <v>31456.711258629999</v>
      </c>
      <c r="S11" s="5">
        <v>32835.89457782</v>
      </c>
      <c r="T11" s="5">
        <v>35246.664771259995</v>
      </c>
      <c r="U11" s="5">
        <v>34637.664771259995</v>
      </c>
      <c r="V11" s="5">
        <v>34937.053392059999</v>
      </c>
      <c r="W11" s="5">
        <v>35340.944675570005</v>
      </c>
      <c r="X11" s="5">
        <v>35292.644675570002</v>
      </c>
    </row>
    <row r="12" spans="1:24" s="3" customFormat="1">
      <c r="A12" s="6" t="s">
        <v>77</v>
      </c>
      <c r="B12" s="76" t="s">
        <v>121</v>
      </c>
      <c r="C12" s="5">
        <v>5151.7110000000011</v>
      </c>
      <c r="D12" s="5">
        <v>5151.7110000000011</v>
      </c>
      <c r="E12" s="5">
        <v>5941.7110000000011</v>
      </c>
      <c r="F12" s="5">
        <v>6126.7110000000011</v>
      </c>
      <c r="G12" s="5">
        <v>6126.7110000000011</v>
      </c>
      <c r="H12" s="5">
        <v>7774.5398711700009</v>
      </c>
      <c r="I12" s="5">
        <v>9758.3792202000004</v>
      </c>
      <c r="J12" s="5">
        <v>11621.45213827</v>
      </c>
      <c r="K12" s="5">
        <v>11666.30677843</v>
      </c>
      <c r="L12" s="5">
        <v>12385.93464544</v>
      </c>
      <c r="M12" s="5">
        <v>13362.590992129999</v>
      </c>
      <c r="N12" s="5">
        <v>14422.64507518</v>
      </c>
      <c r="O12" s="5">
        <v>16683.016574360001</v>
      </c>
      <c r="P12" s="5">
        <v>19076.550913020001</v>
      </c>
      <c r="Q12" s="5">
        <v>19363.71547409</v>
      </c>
      <c r="R12" s="5">
        <v>23794.303165889996</v>
      </c>
      <c r="S12" s="5">
        <v>24353.542798159997</v>
      </c>
      <c r="T12" s="5">
        <v>27438.340395700001</v>
      </c>
      <c r="U12" s="5">
        <v>27397.400759699998</v>
      </c>
      <c r="V12" s="5">
        <v>27824.96667609</v>
      </c>
      <c r="W12" s="5">
        <v>29485.475256279999</v>
      </c>
      <c r="X12" s="5">
        <v>29485.475256279999</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72312.547481031143</v>
      </c>
      <c r="E14" s="17">
        <v>75907.143433059566</v>
      </c>
      <c r="F14" s="17">
        <v>75935.086588424194</v>
      </c>
      <c r="G14" s="17">
        <v>80833.311390271338</v>
      </c>
      <c r="H14" s="17">
        <v>82238.958642472571</v>
      </c>
      <c r="I14" s="17">
        <v>85706.51592288063</v>
      </c>
      <c r="J14" s="17">
        <v>90819.283108516669</v>
      </c>
      <c r="K14" s="17">
        <v>92492.494974003057</v>
      </c>
      <c r="L14" s="17">
        <v>94581.627755630689</v>
      </c>
      <c r="M14" s="17">
        <v>98459.306080417213</v>
      </c>
      <c r="N14" s="17">
        <v>101299.77550841354</v>
      </c>
      <c r="O14" s="17">
        <v>107382.31310503499</v>
      </c>
      <c r="P14" s="17">
        <v>110562.98815126496</v>
      </c>
      <c r="Q14" s="17">
        <v>112035.63314890787</v>
      </c>
      <c r="R14" s="17">
        <v>120037.77668438485</v>
      </c>
      <c r="S14" s="17">
        <v>123067.9429789983</v>
      </c>
      <c r="T14" s="17">
        <v>130299.00511944531</v>
      </c>
      <c r="U14" s="17">
        <v>130777.54199459299</v>
      </c>
      <c r="V14" s="17">
        <v>131551.92257578671</v>
      </c>
      <c r="W14" s="17">
        <v>135683.99904302944</v>
      </c>
      <c r="X14" s="17">
        <v>138392.62667270665</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72841.467091622806</v>
      </c>
      <c r="E16" s="17">
        <v>76525.13871317984</v>
      </c>
      <c r="F16" s="17">
        <v>76639.525399321865</v>
      </c>
      <c r="G16" s="17">
        <v>81626.489309758574</v>
      </c>
      <c r="H16" s="17">
        <v>83115.322233915402</v>
      </c>
      <c r="I16" s="17">
        <v>86672.02460432137</v>
      </c>
      <c r="J16" s="17">
        <v>91871.642674954986</v>
      </c>
      <c r="K16" s="17">
        <v>93640.607919146962</v>
      </c>
      <c r="L16" s="17">
        <v>95823.145768790855</v>
      </c>
      <c r="M16" s="17">
        <v>99793.967055986446</v>
      </c>
      <c r="N16" s="17">
        <v>102731.55529176682</v>
      </c>
      <c r="O16" s="17">
        <v>108905.56380160432</v>
      </c>
      <c r="P16" s="17">
        <v>112178.1063530285</v>
      </c>
      <c r="Q16" s="17">
        <v>113752.83258451945</v>
      </c>
      <c r="R16" s="17">
        <v>121850.37235151599</v>
      </c>
      <c r="S16" s="17">
        <v>124985.77045652783</v>
      </c>
      <c r="T16" s="17">
        <v>132325.00775257419</v>
      </c>
      <c r="U16" s="17">
        <v>132907.94236524418</v>
      </c>
      <c r="V16" s="17">
        <v>133796.21540238513</v>
      </c>
      <c r="W16" s="17">
        <v>138039.48615321663</v>
      </c>
      <c r="X16" s="17">
        <v>140859.15330432545</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3779.5753898029998</v>
      </c>
      <c r="O24" s="5">
        <v>4182.6520169083997</v>
      </c>
      <c r="P24" s="5">
        <v>4230.6802773215995</v>
      </c>
      <c r="Q24" s="5">
        <v>4282.9412012620996</v>
      </c>
      <c r="R24" s="5">
        <v>5459.4977729110997</v>
      </c>
      <c r="S24" s="5">
        <v>5525.2942699892001</v>
      </c>
      <c r="T24" s="5">
        <v>5965.9114628802008</v>
      </c>
      <c r="U24" s="5">
        <v>6035.544004056901</v>
      </c>
      <c r="V24" s="5">
        <v>6108.1769603772009</v>
      </c>
      <c r="W24" s="5">
        <v>6353.4788563760994</v>
      </c>
      <c r="X24" s="5">
        <v>6407.7028281217999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4063.3216813400009</v>
      </c>
      <c r="N26" s="5">
        <v>6006.503538689999</v>
      </c>
      <c r="O26" s="5">
        <v>7273.3852673800002</v>
      </c>
      <c r="P26" s="5">
        <v>7433.6015811799998</v>
      </c>
      <c r="Q26" s="5">
        <v>7577.9276899299994</v>
      </c>
      <c r="R26" s="5">
        <v>9167.3131027299987</v>
      </c>
      <c r="S26" s="5">
        <v>9120.8131027299987</v>
      </c>
      <c r="T26" s="5">
        <v>8875.2719313099988</v>
      </c>
      <c r="U26" s="5">
        <v>8845.2719313099988</v>
      </c>
      <c r="V26" s="5">
        <v>8845.2719313099988</v>
      </c>
      <c r="W26" s="5">
        <v>8484.7719313100006</v>
      </c>
      <c r="X26" s="5">
        <v>8436.4719313100013</v>
      </c>
    </row>
    <row r="27" spans="1:24" s="3" customFormat="1">
      <c r="A27" s="6" t="s">
        <v>128</v>
      </c>
      <c r="B27" s="76" t="s">
        <v>121</v>
      </c>
      <c r="C27" s="5">
        <v>1837.3170000000005</v>
      </c>
      <c r="D27" s="5">
        <v>1837.3170000000005</v>
      </c>
      <c r="E27" s="5">
        <v>2217.3170000000005</v>
      </c>
      <c r="F27" s="5">
        <v>2402.3170000000005</v>
      </c>
      <c r="G27" s="5">
        <v>2402.3170000000005</v>
      </c>
      <c r="H27" s="5">
        <v>3816.8416984600008</v>
      </c>
      <c r="I27" s="5">
        <v>4708.2721047900004</v>
      </c>
      <c r="J27" s="5">
        <v>5405.8847196500001</v>
      </c>
      <c r="K27" s="5">
        <v>5405.8847196500001</v>
      </c>
      <c r="L27" s="5">
        <v>5405.8847196500001</v>
      </c>
      <c r="M27" s="5">
        <v>6002.4598621300001</v>
      </c>
      <c r="N27" s="5">
        <v>7037.317</v>
      </c>
      <c r="O27" s="5">
        <v>7037.317</v>
      </c>
      <c r="P27" s="5">
        <v>7802.4475078700007</v>
      </c>
      <c r="Q27" s="5">
        <v>7802.4475078700007</v>
      </c>
      <c r="R27" s="5">
        <v>10152.698677729999</v>
      </c>
      <c r="S27" s="5">
        <v>10152.698677729999</v>
      </c>
      <c r="T27" s="5">
        <v>12727.81214769</v>
      </c>
      <c r="U27" s="5">
        <v>12577.512147689999</v>
      </c>
      <c r="V27" s="5">
        <v>12577.512147689999</v>
      </c>
      <c r="W27" s="5">
        <v>13629.89672712</v>
      </c>
      <c r="X27" s="5">
        <v>13629.89672712</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22571.677473736687</v>
      </c>
      <c r="E29" s="17">
        <v>23656.929181841289</v>
      </c>
      <c r="F29" s="17">
        <v>22739.10572665462</v>
      </c>
      <c r="G29" s="17">
        <v>26130.650850302191</v>
      </c>
      <c r="H29" s="17">
        <v>26803.053964223182</v>
      </c>
      <c r="I29" s="17">
        <v>28055.104015978632</v>
      </c>
      <c r="J29" s="17">
        <v>29907.696595167639</v>
      </c>
      <c r="K29" s="17">
        <v>30402.9961626556</v>
      </c>
      <c r="L29" s="17">
        <v>30779.797847822181</v>
      </c>
      <c r="M29" s="17">
        <v>32268.19180831248</v>
      </c>
      <c r="N29" s="17">
        <v>33937.482906177174</v>
      </c>
      <c r="O29" s="17">
        <v>35128.86510087482</v>
      </c>
      <c r="P29" s="17">
        <v>36462.915142194026</v>
      </c>
      <c r="Q29" s="17">
        <v>36939.659928946152</v>
      </c>
      <c r="R29" s="17">
        <v>40058.267622487823</v>
      </c>
      <c r="S29" s="17">
        <v>40492.255370020765</v>
      </c>
      <c r="T29" s="17">
        <v>43662.477097804003</v>
      </c>
      <c r="U29" s="17">
        <v>43850.960846216782</v>
      </c>
      <c r="V29" s="17">
        <v>44216.330392604708</v>
      </c>
      <c r="W29" s="17">
        <v>45715.476577591784</v>
      </c>
      <c r="X29" s="17">
        <v>46325.454218457307</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22698.407990574437</v>
      </c>
      <c r="E31" s="17">
        <v>23818.361226351761</v>
      </c>
      <c r="F31" s="17">
        <v>22934.019343832424</v>
      </c>
      <c r="G31" s="17">
        <v>26359.306437969426</v>
      </c>
      <c r="H31" s="17">
        <v>27063.906758325353</v>
      </c>
      <c r="I31" s="17">
        <v>28351.385603489827</v>
      </c>
      <c r="J31" s="17">
        <v>30236.880079025854</v>
      </c>
      <c r="K31" s="17">
        <v>30771.356326271787</v>
      </c>
      <c r="L31" s="17">
        <v>31187.06558638308</v>
      </c>
      <c r="M31" s="17">
        <v>32711.827157122607</v>
      </c>
      <c r="N31" s="17">
        <v>34418.713073351813</v>
      </c>
      <c r="O31" s="17">
        <v>35647.565169855785</v>
      </c>
      <c r="P31" s="17">
        <v>37018.631611086574</v>
      </c>
      <c r="Q31" s="17">
        <v>37539.475113485816</v>
      </c>
      <c r="R31" s="17">
        <v>40693.840746916343</v>
      </c>
      <c r="S31" s="17">
        <v>41168.974779518809</v>
      </c>
      <c r="T31" s="17">
        <v>44383.077113891923</v>
      </c>
      <c r="U31" s="17">
        <v>44617.429518940669</v>
      </c>
      <c r="V31" s="17">
        <v>45025.40844834537</v>
      </c>
      <c r="W31" s="17">
        <v>46569.331533665521</v>
      </c>
      <c r="X31" s="17">
        <v>47222.40360002996</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1146.7511518769002</v>
      </c>
      <c r="I39" s="5">
        <v>1328.7542475248999</v>
      </c>
      <c r="J39" s="5">
        <v>1500.2839776766</v>
      </c>
      <c r="K39" s="5">
        <v>2407.2000093591</v>
      </c>
      <c r="L39" s="5">
        <v>2450.6129596743999</v>
      </c>
      <c r="M39" s="5">
        <v>2766.5902030653001</v>
      </c>
      <c r="N39" s="5">
        <v>2802.0353014747002</v>
      </c>
      <c r="O39" s="5">
        <v>3178.0362219068002</v>
      </c>
      <c r="P39" s="5">
        <v>3478.1747801751999</v>
      </c>
      <c r="Q39" s="5">
        <v>3616.4432106356999</v>
      </c>
      <c r="R39" s="5">
        <v>4200.4191902549001</v>
      </c>
      <c r="S39" s="5">
        <v>4247.9817559498997</v>
      </c>
      <c r="T39" s="5">
        <v>4586.9020891037999</v>
      </c>
      <c r="U39" s="5">
        <v>4640.6221114010004</v>
      </c>
      <c r="V39" s="5">
        <v>4698.2220687833997</v>
      </c>
      <c r="W39" s="5">
        <v>4845.1826223006001</v>
      </c>
      <c r="X39" s="5">
        <v>5530.7849772339996</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676.60799999999995</v>
      </c>
      <c r="D41" s="5">
        <v>676.60799999999995</v>
      </c>
      <c r="E41" s="5">
        <v>1176.6079999999999</v>
      </c>
      <c r="F41" s="5">
        <v>1176.6079999999999</v>
      </c>
      <c r="G41" s="5">
        <v>1176.6079999999999</v>
      </c>
      <c r="H41" s="5">
        <v>2787.81982668</v>
      </c>
      <c r="I41" s="5">
        <v>4166.6080000000002</v>
      </c>
      <c r="J41" s="5">
        <v>4166.6080000000002</v>
      </c>
      <c r="K41" s="5">
        <v>4455.6997870499999</v>
      </c>
      <c r="L41" s="5">
        <v>4755.6997870499999</v>
      </c>
      <c r="M41" s="5">
        <v>5438.6762331399996</v>
      </c>
      <c r="N41" s="5">
        <v>5458.4531701899996</v>
      </c>
      <c r="O41" s="5">
        <v>7824.0397769800002</v>
      </c>
      <c r="P41" s="5">
        <v>7824.0397769800002</v>
      </c>
      <c r="Q41" s="5">
        <v>7824.0397769800002</v>
      </c>
      <c r="R41" s="5">
        <v>9000.2960268999996</v>
      </c>
      <c r="S41" s="5">
        <v>9289.1703170299988</v>
      </c>
      <c r="T41" s="5">
        <v>10562.014762459999</v>
      </c>
      <c r="U41" s="5">
        <v>10562.014762459999</v>
      </c>
      <c r="V41" s="5">
        <v>10562.014762459999</v>
      </c>
      <c r="W41" s="5">
        <v>10562.014762459999</v>
      </c>
      <c r="X41" s="5">
        <v>10562.014762459999</v>
      </c>
    </row>
    <row r="42" spans="1:24">
      <c r="A42" s="6" t="s">
        <v>145</v>
      </c>
      <c r="B42" s="76" t="s">
        <v>121</v>
      </c>
      <c r="C42" s="5">
        <v>1971.8570000000002</v>
      </c>
      <c r="D42" s="5">
        <v>1971.8570000000002</v>
      </c>
      <c r="E42" s="5">
        <v>2381.857</v>
      </c>
      <c r="F42" s="5">
        <v>2381.857</v>
      </c>
      <c r="G42" s="5">
        <v>2381.857</v>
      </c>
      <c r="H42" s="5">
        <v>2381.857</v>
      </c>
      <c r="I42" s="5">
        <v>2381.857</v>
      </c>
      <c r="J42" s="5">
        <v>2776.4620792100004</v>
      </c>
      <c r="K42" s="5">
        <v>2821.3167193700001</v>
      </c>
      <c r="L42" s="5">
        <v>3540.9445863800001</v>
      </c>
      <c r="M42" s="5">
        <v>3901.3564410899999</v>
      </c>
      <c r="N42" s="5">
        <v>3926.5533862700004</v>
      </c>
      <c r="O42" s="5">
        <v>5806.5942349500001</v>
      </c>
      <c r="P42" s="5">
        <v>7235.2306811099998</v>
      </c>
      <c r="Q42" s="5">
        <v>7522.3952421800004</v>
      </c>
      <c r="R42" s="5">
        <v>8661.9713963899994</v>
      </c>
      <c r="S42" s="5">
        <v>8661.9713963899994</v>
      </c>
      <c r="T42" s="5">
        <v>9171.6555239699992</v>
      </c>
      <c r="U42" s="5">
        <v>9281.0158879699993</v>
      </c>
      <c r="V42" s="5">
        <v>9502.7329992399991</v>
      </c>
      <c r="W42" s="5">
        <v>10110.857</v>
      </c>
      <c r="X42" s="5">
        <v>10110.857</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20542.865313184637</v>
      </c>
      <c r="E44" s="17">
        <v>22040.687899675198</v>
      </c>
      <c r="F44" s="17">
        <v>22220.214392987793</v>
      </c>
      <c r="G44" s="17">
        <v>22470.855023609984</v>
      </c>
      <c r="H44" s="17">
        <v>23033.0060733473</v>
      </c>
      <c r="I44" s="17">
        <v>24380.501274775219</v>
      </c>
      <c r="J44" s="17">
        <v>25260.073462700304</v>
      </c>
      <c r="K44" s="17">
        <v>25746.038810718255</v>
      </c>
      <c r="L44" s="17">
        <v>27084.413782156123</v>
      </c>
      <c r="M44" s="17">
        <v>28251.657416218026</v>
      </c>
      <c r="N44" s="17">
        <v>28660.832913085862</v>
      </c>
      <c r="O44" s="17">
        <v>32129.662714328195</v>
      </c>
      <c r="P44" s="17">
        <v>33902.521699558012</v>
      </c>
      <c r="Q44" s="17">
        <v>34552.52834094748</v>
      </c>
      <c r="R44" s="17">
        <v>37214.378926530015</v>
      </c>
      <c r="S44" s="17">
        <v>37914.0112581906</v>
      </c>
      <c r="T44" s="17">
        <v>40313.189565165347</v>
      </c>
      <c r="U44" s="17">
        <v>40791.762465649532</v>
      </c>
      <c r="V44" s="17">
        <v>41250.004153304064</v>
      </c>
      <c r="W44" s="17">
        <v>42540.516800811405</v>
      </c>
      <c r="X44" s="17">
        <v>43039.332393687335</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20764.022795228397</v>
      </c>
      <c r="E46" s="17">
        <v>22282.502384920808</v>
      </c>
      <c r="F46" s="17">
        <v>22481.581306793407</v>
      </c>
      <c r="G46" s="17">
        <v>22751.388915353284</v>
      </c>
      <c r="H46" s="17">
        <v>23332.778953208821</v>
      </c>
      <c r="I46" s="17">
        <v>24699.848428786547</v>
      </c>
      <c r="J46" s="17">
        <v>25601.354848208332</v>
      </c>
      <c r="K46" s="17">
        <v>26107.364301805381</v>
      </c>
      <c r="L46" s="17">
        <v>27465.423218167452</v>
      </c>
      <c r="M46" s="17">
        <v>28652.776519794697</v>
      </c>
      <c r="N46" s="17">
        <v>29084.083323754137</v>
      </c>
      <c r="O46" s="17">
        <v>32573.388793521321</v>
      </c>
      <c r="P46" s="17">
        <v>34367.904194097762</v>
      </c>
      <c r="Q46" s="17">
        <v>35039.553934459516</v>
      </c>
      <c r="R46" s="17">
        <v>37725.458725864162</v>
      </c>
      <c r="S46" s="17">
        <v>38446.879568588934</v>
      </c>
      <c r="T46" s="17">
        <v>40870.145561148202</v>
      </c>
      <c r="U46" s="17">
        <v>41370.98942845624</v>
      </c>
      <c r="V46" s="17">
        <v>41855.956260829473</v>
      </c>
      <c r="W46" s="17">
        <v>43170.582892091275</v>
      </c>
      <c r="X46" s="17">
        <v>43692.485550096753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611.29544866020001</v>
      </c>
      <c r="I54" s="5">
        <v>658.1582110992</v>
      </c>
      <c r="J54" s="5">
        <v>847.37135426470002</v>
      </c>
      <c r="K54" s="5">
        <v>883.81265828179994</v>
      </c>
      <c r="L54" s="5">
        <v>924.17021025550002</v>
      </c>
      <c r="M54" s="5">
        <v>964.20433669340002</v>
      </c>
      <c r="N54" s="5">
        <v>1000.8662594103999</v>
      </c>
      <c r="O54" s="5">
        <v>1034.2806720656001</v>
      </c>
      <c r="P54" s="5">
        <v>1013.6340989158999</v>
      </c>
      <c r="Q54" s="5">
        <v>1033.5723965443001</v>
      </c>
      <c r="R54" s="5">
        <v>1184.6017767875001</v>
      </c>
      <c r="S54" s="5">
        <v>1804.5869308673</v>
      </c>
      <c r="T54" s="5">
        <v>1853.2516732099</v>
      </c>
      <c r="U54" s="5">
        <v>1905.4064966514002</v>
      </c>
      <c r="V54" s="5">
        <v>1960.3537502378999</v>
      </c>
      <c r="W54" s="5">
        <v>2025.4283940985001</v>
      </c>
      <c r="X54" s="5">
        <v>2072.5889377825001</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3976.7299999999991</v>
      </c>
      <c r="D56" s="5">
        <v>3976.7299999999991</v>
      </c>
      <c r="E56" s="5">
        <v>4336.9299999999994</v>
      </c>
      <c r="F56" s="5">
        <v>4336.9299999999994</v>
      </c>
      <c r="G56" s="5">
        <v>4336.9299999999994</v>
      </c>
      <c r="H56" s="5">
        <v>4336.9299999999994</v>
      </c>
      <c r="I56" s="5">
        <v>4336.9299999999994</v>
      </c>
      <c r="J56" s="5">
        <v>5897.3686038699989</v>
      </c>
      <c r="K56" s="5">
        <v>5897.3686038699989</v>
      </c>
      <c r="L56" s="5">
        <v>5897.3686038699989</v>
      </c>
      <c r="M56" s="5">
        <v>5999.2829800599984</v>
      </c>
      <c r="N56" s="5">
        <v>5999.2829800599984</v>
      </c>
      <c r="O56" s="5">
        <v>5999.2829800599984</v>
      </c>
      <c r="P56" s="5">
        <v>5946.7829800599984</v>
      </c>
      <c r="Q56" s="5">
        <v>5946.7829800599984</v>
      </c>
      <c r="R56" s="5">
        <v>6444.8686038699989</v>
      </c>
      <c r="S56" s="5">
        <v>7674.4544994999987</v>
      </c>
      <c r="T56" s="5">
        <v>8495.1831197200008</v>
      </c>
      <c r="U56" s="5">
        <v>8075.183119719999</v>
      </c>
      <c r="V56" s="5">
        <v>8701.2717405200019</v>
      </c>
      <c r="W56" s="5">
        <v>9170.015826840001</v>
      </c>
      <c r="X56" s="5">
        <v>9170.015826840001</v>
      </c>
    </row>
    <row r="57" spans="1:24">
      <c r="A57" s="6" t="s">
        <v>146</v>
      </c>
      <c r="B57" s="76" t="s">
        <v>121</v>
      </c>
      <c r="C57" s="5">
        <v>964.53700000000003</v>
      </c>
      <c r="D57" s="5">
        <v>964.53700000000003</v>
      </c>
      <c r="E57" s="5">
        <v>964.53700000000003</v>
      </c>
      <c r="F57" s="5">
        <v>964.53700000000003</v>
      </c>
      <c r="G57" s="5">
        <v>964.53700000000003</v>
      </c>
      <c r="H57" s="5">
        <v>964.53700000000003</v>
      </c>
      <c r="I57" s="5">
        <v>1323.21924958</v>
      </c>
      <c r="J57" s="5">
        <v>1744.537</v>
      </c>
      <c r="K57" s="5">
        <v>1744.537</v>
      </c>
      <c r="L57" s="5">
        <v>1744.537</v>
      </c>
      <c r="M57" s="5">
        <v>1764.2063495</v>
      </c>
      <c r="N57" s="5">
        <v>1764.2063495</v>
      </c>
      <c r="O57" s="5">
        <v>2144.5370000000003</v>
      </c>
      <c r="P57" s="5">
        <v>2344.3043846300002</v>
      </c>
      <c r="Q57" s="5">
        <v>2344.3043846300002</v>
      </c>
      <c r="R57" s="5">
        <v>3285.0647523600001</v>
      </c>
      <c r="S57" s="5">
        <v>3844.3043846300002</v>
      </c>
      <c r="T57" s="5">
        <v>3844.3043846300002</v>
      </c>
      <c r="U57" s="5">
        <v>3844.3043846300002</v>
      </c>
      <c r="V57" s="5">
        <v>3844.3043846300002</v>
      </c>
      <c r="W57" s="5">
        <v>3844.3043846300002</v>
      </c>
      <c r="X57" s="5">
        <v>3844.3043846300002</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18154.291203712957</v>
      </c>
      <c r="E59" s="17">
        <v>19218.529348886073</v>
      </c>
      <c r="F59" s="17">
        <v>19850.916286595075</v>
      </c>
      <c r="G59" s="17">
        <v>20684.562451740567</v>
      </c>
      <c r="H59" s="17">
        <v>20354.770279274548</v>
      </c>
      <c r="I59" s="17">
        <v>19824.544788587624</v>
      </c>
      <c r="J59" s="17">
        <v>21142.930961238082</v>
      </c>
      <c r="K59" s="17">
        <v>21311.818078475833</v>
      </c>
      <c r="L59" s="17">
        <v>21311.267307463873</v>
      </c>
      <c r="M59" s="17">
        <v>21797.395271246402</v>
      </c>
      <c r="N59" s="17">
        <v>22349.597634762482</v>
      </c>
      <c r="O59" s="17">
        <v>22932.30524667674</v>
      </c>
      <c r="P59" s="17">
        <v>23133.099114928336</v>
      </c>
      <c r="Q59" s="17">
        <v>23400.178212117677</v>
      </c>
      <c r="R59" s="17">
        <v>25709.13640679144</v>
      </c>
      <c r="S59" s="17">
        <v>27327.386105922444</v>
      </c>
      <c r="T59" s="17">
        <v>28518.12598333618</v>
      </c>
      <c r="U59" s="17">
        <v>28384.421685242538</v>
      </c>
      <c r="V59" s="17">
        <v>28352.867223476787</v>
      </c>
      <c r="W59" s="17">
        <v>29357.796426964502</v>
      </c>
      <c r="X59" s="17">
        <v>29929.506032500354</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18263.851014719861</v>
      </c>
      <c r="E61" s="17">
        <v>19352.262205775482</v>
      </c>
      <c r="F61" s="17">
        <v>20008.795980439736</v>
      </c>
      <c r="G61" s="17">
        <v>20869.018436014452</v>
      </c>
      <c r="H61" s="17">
        <v>20561.886171750084</v>
      </c>
      <c r="I61" s="17">
        <v>20056.31382980866</v>
      </c>
      <c r="J61" s="17">
        <v>21398.985705972347</v>
      </c>
      <c r="K61" s="17">
        <v>21594.237897203417</v>
      </c>
      <c r="L61" s="17">
        <v>21617.959780379715</v>
      </c>
      <c r="M61" s="17">
        <v>22130.968585314062</v>
      </c>
      <c r="N61" s="17">
        <v>22710.168202956869</v>
      </c>
      <c r="O61" s="17">
        <v>23316.842865480729</v>
      </c>
      <c r="P61" s="17">
        <v>23542.684396787685</v>
      </c>
      <c r="Q61" s="17">
        <v>23835.783929729405</v>
      </c>
      <c r="R61" s="17">
        <v>26171.24311351759</v>
      </c>
      <c r="S61" s="17">
        <v>27820.628738493077</v>
      </c>
      <c r="T61" s="17">
        <v>29040.227220993973</v>
      </c>
      <c r="U61" s="17">
        <v>28933.160961045611</v>
      </c>
      <c r="V61" s="17">
        <v>28936.052282215678</v>
      </c>
      <c r="W61" s="17">
        <v>29973.153238818188</v>
      </c>
      <c r="X61" s="17">
        <v>30577.20074526612</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636.08977840500006</v>
      </c>
      <c r="S69" s="5">
        <v>868.17962839460006</v>
      </c>
      <c r="T69" s="5">
        <v>1022.2161578406</v>
      </c>
      <c r="U69" s="5">
        <v>1041.6017147492998</v>
      </c>
      <c r="V69" s="5">
        <v>1062.0662193282001</v>
      </c>
      <c r="W69" s="5">
        <v>1078.1413389022</v>
      </c>
      <c r="X69" s="5">
        <v>1942.5242683558999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3099.3010740699997</v>
      </c>
      <c r="N71" s="5">
        <v>3142.5644748299997</v>
      </c>
      <c r="O71" s="5">
        <v>3142.5644748299997</v>
      </c>
      <c r="P71" s="5">
        <v>2916.3644748299998</v>
      </c>
      <c r="Q71" s="5">
        <v>2916.3644748299998</v>
      </c>
      <c r="R71" s="5">
        <v>3446.3742574400003</v>
      </c>
      <c r="S71" s="5">
        <v>3353.5973908700003</v>
      </c>
      <c r="T71" s="5">
        <v>3916.3356900800004</v>
      </c>
      <c r="U71" s="5">
        <v>3757.3356900800004</v>
      </c>
      <c r="V71" s="5">
        <v>3430.6356900800001</v>
      </c>
      <c r="W71" s="5">
        <v>3726.2828872700002</v>
      </c>
      <c r="X71" s="5">
        <v>3726.2828872700002</v>
      </c>
    </row>
    <row r="72" spans="1:24">
      <c r="A72" s="6" t="s">
        <v>147</v>
      </c>
      <c r="B72" s="76" t="s">
        <v>121</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1544.5683394099999</v>
      </c>
      <c r="U72" s="5">
        <v>1544.5683394099999</v>
      </c>
      <c r="V72" s="5">
        <v>1750.4171445299999</v>
      </c>
      <c r="W72" s="5">
        <v>1750.4171445299999</v>
      </c>
      <c r="X72" s="5">
        <v>1750.4171445299999</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10056.729708033548</v>
      </c>
      <c r="N74" s="17">
        <v>10237.037526987508</v>
      </c>
      <c r="O74" s="17">
        <v>10071.013503465996</v>
      </c>
      <c r="P74" s="17">
        <v>9932.3289966157827</v>
      </c>
      <c r="Q74" s="17">
        <v>9998.5326165471379</v>
      </c>
      <c r="R74" s="17">
        <v>9870.9875151993529</v>
      </c>
      <c r="S74" s="17">
        <v>10129.999182086156</v>
      </c>
      <c r="T74" s="17">
        <v>10414.669685518169</v>
      </c>
      <c r="U74" s="17">
        <v>10349.048613398889</v>
      </c>
      <c r="V74" s="17">
        <v>10320.917980105216</v>
      </c>
      <c r="W74" s="17">
        <v>10758.960077501022</v>
      </c>
      <c r="X74" s="17">
        <v>11762.715971953454</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10172.833763860144</v>
      </c>
      <c r="N76" s="17">
        <v>10362.499237127367</v>
      </c>
      <c r="O76" s="17">
        <v>10205.076265248817</v>
      </c>
      <c r="P76" s="17">
        <v>10073.505886391369</v>
      </c>
      <c r="Q76" s="17">
        <v>10148.989940703394</v>
      </c>
      <c r="R76" s="17">
        <v>10029.832569955368</v>
      </c>
      <c r="S76" s="17">
        <v>10298.94031032581</v>
      </c>
      <c r="T76" s="17">
        <v>10593.816047827895</v>
      </c>
      <c r="U76" s="17">
        <v>10536.732418496118</v>
      </c>
      <c r="V76" s="17">
        <v>10517.574793308171</v>
      </c>
      <c r="W76" s="17">
        <v>10964.76301388948</v>
      </c>
      <c r="X76" s="17">
        <v>11979.802673701919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272.80097697209999</v>
      </c>
      <c r="P84" s="5">
        <v>275.02955744330001</v>
      </c>
      <c r="Q84" s="5">
        <v>277.66900247149999</v>
      </c>
      <c r="R84" s="5">
        <v>280.76354854440001</v>
      </c>
      <c r="S84" s="5">
        <v>284.08175608459999</v>
      </c>
      <c r="T84" s="5">
        <v>458.42039406060002</v>
      </c>
      <c r="U84" s="5">
        <v>461.83426976200002</v>
      </c>
      <c r="V84" s="5">
        <v>465.40326692709999</v>
      </c>
      <c r="W84" s="5">
        <v>468.12552686330002</v>
      </c>
      <c r="X84" s="5">
        <v>470.88989755789999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1712.1463698500002</v>
      </c>
      <c r="M86" s="5">
        <v>2599.33501974</v>
      </c>
      <c r="N86" s="5">
        <v>2599.33501974</v>
      </c>
      <c r="O86" s="5">
        <v>3397.8592676899998</v>
      </c>
      <c r="P86" s="5">
        <v>3397.8592676899998</v>
      </c>
      <c r="Q86" s="5">
        <v>3397.8592676899998</v>
      </c>
      <c r="R86" s="5">
        <v>3397.8592676899998</v>
      </c>
      <c r="S86" s="5">
        <v>3397.8592676899998</v>
      </c>
      <c r="T86" s="5">
        <v>3397.8592676899998</v>
      </c>
      <c r="U86" s="5">
        <v>3397.8592676899998</v>
      </c>
      <c r="V86" s="5">
        <v>3397.8592676899998</v>
      </c>
      <c r="W86" s="5">
        <v>3397.8592676899998</v>
      </c>
      <c r="X86" s="5">
        <v>3397.8592676899998</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3288.0582179458356</v>
      </c>
      <c r="E89" s="17">
        <v>3329.0114625435244</v>
      </c>
      <c r="F89" s="17">
        <v>3482.23190822576</v>
      </c>
      <c r="G89" s="17">
        <v>3664.8049061541597</v>
      </c>
      <c r="H89" s="17">
        <v>3816.8833896638666</v>
      </c>
      <c r="I89" s="17">
        <v>3966.5664593904021</v>
      </c>
      <c r="J89" s="17">
        <v>4368.1883882231905</v>
      </c>
      <c r="K89" s="17">
        <v>4790.6765426383399</v>
      </c>
      <c r="L89" s="17">
        <v>5179.7180970311301</v>
      </c>
      <c r="M89" s="17">
        <v>6085.3318766067478</v>
      </c>
      <c r="N89" s="17">
        <v>6114.8245274005121</v>
      </c>
      <c r="O89" s="17">
        <v>7120.4665396892324</v>
      </c>
      <c r="P89" s="17">
        <v>7132.1231979688046</v>
      </c>
      <c r="Q89" s="17">
        <v>7144.7340503494379</v>
      </c>
      <c r="R89" s="17">
        <v>7185.0062133762194</v>
      </c>
      <c r="S89" s="17">
        <v>7204.2910627783203</v>
      </c>
      <c r="T89" s="17">
        <v>7390.5427876216154</v>
      </c>
      <c r="U89" s="17">
        <v>7401.3483840852423</v>
      </c>
      <c r="V89" s="17">
        <v>7411.8028262959497</v>
      </c>
      <c r="W89" s="17">
        <v>7311.2491601607226</v>
      </c>
      <c r="X89" s="17">
        <v>7335.6180561082074</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3318.4881768720716</v>
      </c>
      <c r="E91" s="17">
        <v>3360.6008931573001</v>
      </c>
      <c r="F91" s="17">
        <v>3514.895342901465</v>
      </c>
      <c r="G91" s="17">
        <v>3698.467282076514</v>
      </c>
      <c r="H91" s="17">
        <v>3851.5146019914641</v>
      </c>
      <c r="I91" s="17">
        <v>4002.2832251288073</v>
      </c>
      <c r="J91" s="17">
        <v>4404.10822563687</v>
      </c>
      <c r="K91" s="17">
        <v>4828.2673713503791</v>
      </c>
      <c r="L91" s="17">
        <v>5218.923119354683</v>
      </c>
      <c r="M91" s="17">
        <v>6125.5610298949223</v>
      </c>
      <c r="N91" s="17">
        <v>6156.0914545766318</v>
      </c>
      <c r="O91" s="17">
        <v>7162.6907074976662</v>
      </c>
      <c r="P91" s="17">
        <v>7175.380264665112</v>
      </c>
      <c r="Q91" s="17">
        <v>7189.0296661413304</v>
      </c>
      <c r="R91" s="17">
        <v>7229.997195262531</v>
      </c>
      <c r="S91" s="17">
        <v>7250.3470596011794</v>
      </c>
      <c r="T91" s="17">
        <v>7437.7418087121932</v>
      </c>
      <c r="U91" s="17">
        <v>7449.6300383055295</v>
      </c>
      <c r="V91" s="17">
        <v>7461.2236176864617</v>
      </c>
      <c r="W91" s="17">
        <v>7361.6554747521541</v>
      </c>
      <c r="X91" s="17">
        <v>7387.2607352306977</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145</v>
      </c>
      <c r="B5" s="6" t="s">
        <v>113</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146</v>
      </c>
      <c r="B6" s="6" t="s">
        <v>114</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146</v>
      </c>
      <c r="B15" s="6" t="s">
        <v>114</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145</v>
      </c>
      <c r="B5" s="6" t="s">
        <v>113</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146</v>
      </c>
      <c r="B6" s="6" t="s">
        <v>114</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145</v>
      </c>
      <c r="B14" s="6" t="s">
        <v>113</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146</v>
      </c>
      <c r="B15" s="6" t="s">
        <v>114</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77</v>
      </c>
      <c r="B5" s="6" t="s">
        <v>114</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77</v>
      </c>
      <c r="B6" s="6" t="s">
        <v>115</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77</v>
      </c>
      <c r="B7" s="6" t="s">
        <v>116</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77</v>
      </c>
      <c r="B8" s="6" t="s">
        <v>117</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77</v>
      </c>
      <c r="B9" s="6" t="s">
        <v>118</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77</v>
      </c>
      <c r="B12" s="6" t="s">
        <v>121</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128</v>
      </c>
      <c r="B22" s="6" t="s">
        <v>116</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128</v>
      </c>
      <c r="B23" s="6" t="s">
        <v>117</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128</v>
      </c>
      <c r="B24" s="6" t="s">
        <v>118</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128</v>
      </c>
      <c r="B27" s="6" t="s">
        <v>121</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145</v>
      </c>
      <c r="B37" s="6" t="s">
        <v>116</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145</v>
      </c>
      <c r="B38" s="6" t="s">
        <v>117</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145</v>
      </c>
      <c r="B39" s="6" t="s">
        <v>118</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145</v>
      </c>
      <c r="B42" s="6" t="s">
        <v>121</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146</v>
      </c>
      <c r="B52" s="6" t="s">
        <v>116</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146</v>
      </c>
      <c r="B53" s="6" t="s">
        <v>117</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146</v>
      </c>
      <c r="B54" s="6" t="s">
        <v>118</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146</v>
      </c>
      <c r="B57" s="6" t="s">
        <v>121</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147</v>
      </c>
      <c r="B67" s="6" t="s">
        <v>116</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147</v>
      </c>
      <c r="B72" s="6" t="s">
        <v>121</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148</v>
      </c>
      <c r="B84" s="6" t="s">
        <v>118</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97450.414294902643</v>
      </c>
      <c r="D4" s="5">
        <v>93162.130890411572</v>
      </c>
      <c r="E4" s="5">
        <v>91063.659854842655</v>
      </c>
      <c r="F4" s="5">
        <v>86271.04425676493</v>
      </c>
      <c r="G4" s="5">
        <v>78295.808557598153</v>
      </c>
      <c r="H4" s="5">
        <v>73680.082791165318</v>
      </c>
      <c r="I4" s="5">
        <v>73869.336913577514</v>
      </c>
      <c r="J4" s="5">
        <v>71141.812843890628</v>
      </c>
      <c r="K4" s="5">
        <v>72468.436791585729</v>
      </c>
      <c r="L4" s="5">
        <v>63527.121928312932</v>
      </c>
      <c r="M4" s="5">
        <v>50546.038887360774</v>
      </c>
      <c r="N4" s="5">
        <v>35241.896482672775</v>
      </c>
      <c r="O4" s="5">
        <v>35148.446291732078</v>
      </c>
      <c r="P4" s="5">
        <v>34129.690964303038</v>
      </c>
      <c r="Q4" s="5">
        <v>11894.378032724064</v>
      </c>
      <c r="R4" s="5">
        <v>11651.141103611411</v>
      </c>
      <c r="S4" s="5">
        <v>11558.019107330441</v>
      </c>
      <c r="T4" s="5">
        <v>11243.459037418404</v>
      </c>
      <c r="U4" s="5">
        <v>11674.424523146923</v>
      </c>
      <c r="V4" s="5">
        <v>11611.117439367958</v>
      </c>
      <c r="W4" s="5">
        <v>6457.6551025368535</v>
      </c>
      <c r="AA4" s="83"/>
    </row>
    <row r="5" spans="1:27">
      <c r="A5" s="6" t="s">
        <v>77</v>
      </c>
      <c r="B5" s="6" t="s">
        <v>114</v>
      </c>
      <c r="C5" s="5">
        <v>31432.726216147748</v>
      </c>
      <c r="D5" s="5">
        <v>33008.755180812783</v>
      </c>
      <c r="E5" s="5">
        <v>32903.895024184436</v>
      </c>
      <c r="F5" s="5">
        <v>33404.921336031286</v>
      </c>
      <c r="G5" s="5">
        <v>28736.264872188614</v>
      </c>
      <c r="H5" s="5">
        <v>20338.671341823323</v>
      </c>
      <c r="I5" s="5">
        <v>12737.273563206587</v>
      </c>
      <c r="J5" s="5">
        <v>10406.575193377446</v>
      </c>
      <c r="K5" s="5">
        <v>7716.1344312809624</v>
      </c>
      <c r="L5" s="5">
        <v>7401.1247195995438</v>
      </c>
      <c r="M5" s="5">
        <v>6983.421422961449</v>
      </c>
      <c r="N5" s="5">
        <v>7067.06113595443</v>
      </c>
      <c r="O5" s="5">
        <v>7202.5621020133276</v>
      </c>
      <c r="P5" s="5">
        <v>7040.6015806620981</v>
      </c>
      <c r="Q5" s="5">
        <v>6571.2007342382403</v>
      </c>
      <c r="R5" s="5">
        <v>0</v>
      </c>
      <c r="S5" s="5">
        <v>0</v>
      </c>
      <c r="T5" s="5">
        <v>0</v>
      </c>
      <c r="U5" s="5">
        <v>0</v>
      </c>
      <c r="V5" s="5">
        <v>0</v>
      </c>
      <c r="W5" s="5">
        <v>0</v>
      </c>
      <c r="AA5" s="83"/>
    </row>
    <row r="6" spans="1:27">
      <c r="A6" s="6" t="s">
        <v>77</v>
      </c>
      <c r="B6" s="6" t="s">
        <v>115</v>
      </c>
      <c r="C6" s="5">
        <v>3137.4063523666364</v>
      </c>
      <c r="D6" s="5">
        <v>3124.8660799631598</v>
      </c>
      <c r="E6" s="5">
        <v>2901.3083144964398</v>
      </c>
      <c r="F6" s="5">
        <v>1997.8318627337849</v>
      </c>
      <c r="G6" s="5">
        <v>2179.2748692193868</v>
      </c>
      <c r="H6" s="5">
        <v>2227.2357018896482</v>
      </c>
      <c r="I6" s="5">
        <v>5065.9153481622243</v>
      </c>
      <c r="J6" s="5">
        <v>2352.7648188010544</v>
      </c>
      <c r="K6" s="5">
        <v>2100.5766778424868</v>
      </c>
      <c r="L6" s="5">
        <v>4091.6373644179712</v>
      </c>
      <c r="M6" s="5">
        <v>4072.2039912103774</v>
      </c>
      <c r="N6" s="5">
        <v>5902.4727862325026</v>
      </c>
      <c r="O6" s="5">
        <v>6085.6198550156732</v>
      </c>
      <c r="P6" s="5">
        <v>5233.1969245117143</v>
      </c>
      <c r="Q6" s="5">
        <v>4179.7398538432144</v>
      </c>
      <c r="R6" s="5">
        <v>3675.2407505846045</v>
      </c>
      <c r="S6" s="5">
        <v>4900.3011698531136</v>
      </c>
      <c r="T6" s="5">
        <v>3199.04797655534</v>
      </c>
      <c r="U6" s="5">
        <v>2671.174535951222</v>
      </c>
      <c r="V6" s="5">
        <v>3371.6874023666314</v>
      </c>
      <c r="W6" s="5">
        <v>3184.3309159230935</v>
      </c>
      <c r="AA6" s="83"/>
    </row>
    <row r="7" spans="1:27">
      <c r="A7" s="6" t="s">
        <v>77</v>
      </c>
      <c r="B7" s="6" t="s">
        <v>116</v>
      </c>
      <c r="C7" s="5">
        <v>116.32514541358501</v>
      </c>
      <c r="D7" s="5">
        <v>91.507195800214348</v>
      </c>
      <c r="E7" s="5">
        <v>152.68812983496306</v>
      </c>
      <c r="F7" s="5">
        <v>89.561019202734172</v>
      </c>
      <c r="G7" s="5">
        <v>134.65380904348697</v>
      </c>
      <c r="H7" s="5">
        <v>149.46974520982209</v>
      </c>
      <c r="I7" s="5">
        <v>938.18323017333523</v>
      </c>
      <c r="J7" s="5">
        <v>280.60481897697787</v>
      </c>
      <c r="K7" s="5">
        <v>164.98452456458742</v>
      </c>
      <c r="L7" s="5">
        <v>537.64172302622944</v>
      </c>
      <c r="M7" s="5">
        <v>303.35702961866735</v>
      </c>
      <c r="N7" s="5">
        <v>874.82512903052839</v>
      </c>
      <c r="O7" s="5">
        <v>478.40484689302099</v>
      </c>
      <c r="P7" s="5">
        <v>552.31381375746378</v>
      </c>
      <c r="Q7" s="5">
        <v>406.72589525346638</v>
      </c>
      <c r="R7" s="5">
        <v>495.64362133426943</v>
      </c>
      <c r="S7" s="5">
        <v>1915.8458326959656</v>
      </c>
      <c r="T7" s="5">
        <v>822.56894130694229</v>
      </c>
      <c r="U7" s="5">
        <v>478.77855343478257</v>
      </c>
      <c r="V7" s="5">
        <v>1586.0461329358529</v>
      </c>
      <c r="W7" s="5">
        <v>1154.2399540558254</v>
      </c>
      <c r="AA7" s="83"/>
    </row>
    <row r="8" spans="1:27">
      <c r="A8" s="6" t="s">
        <v>77</v>
      </c>
      <c r="B8" s="6" t="s">
        <v>117</v>
      </c>
      <c r="C8" s="5">
        <v>16248.646257302304</v>
      </c>
      <c r="D8" s="5">
        <v>13522.954522001703</v>
      </c>
      <c r="E8" s="5">
        <v>13417.709920639527</v>
      </c>
      <c r="F8" s="5">
        <v>16421.852677174429</v>
      </c>
      <c r="G8" s="5">
        <v>14692.461487083707</v>
      </c>
      <c r="H8" s="5">
        <v>15848.860961578859</v>
      </c>
      <c r="I8" s="5">
        <v>10805.401191519733</v>
      </c>
      <c r="J8" s="5">
        <v>18312.753011172437</v>
      </c>
      <c r="K8" s="5">
        <v>17191.079550363145</v>
      </c>
      <c r="L8" s="5">
        <v>13475.940975295603</v>
      </c>
      <c r="M8" s="5">
        <v>16833.158382891052</v>
      </c>
      <c r="N8" s="5">
        <v>14443.052447727154</v>
      </c>
      <c r="O8" s="5">
        <v>14124.00214995259</v>
      </c>
      <c r="P8" s="5">
        <v>16315.128249061776</v>
      </c>
      <c r="Q8" s="5">
        <v>14420.708605611078</v>
      </c>
      <c r="R8" s="5">
        <v>16015.344991316924</v>
      </c>
      <c r="S8" s="5">
        <v>9931.2548625242471</v>
      </c>
      <c r="T8" s="5">
        <v>17547.415452974405</v>
      </c>
      <c r="U8" s="5">
        <v>16166.467504897959</v>
      </c>
      <c r="V8" s="5">
        <v>12535.217875535058</v>
      </c>
      <c r="W8" s="5">
        <v>14883.714650099026</v>
      </c>
      <c r="AA8" s="83"/>
    </row>
    <row r="9" spans="1:27">
      <c r="A9" s="6" t="s">
        <v>77</v>
      </c>
      <c r="B9" s="6" t="s">
        <v>118</v>
      </c>
      <c r="C9" s="5">
        <v>424.97510979879411</v>
      </c>
      <c r="D9" s="5">
        <v>585.89667003801549</v>
      </c>
      <c r="E9" s="5">
        <v>918.55509105552744</v>
      </c>
      <c r="F9" s="5">
        <v>1787.2556157898307</v>
      </c>
      <c r="G9" s="5">
        <v>5610.5023667192436</v>
      </c>
      <c r="H9" s="5">
        <v>6105.7485765303727</v>
      </c>
      <c r="I9" s="5">
        <v>7191.4337327683479</v>
      </c>
      <c r="J9" s="5">
        <v>7746.3719097976355</v>
      </c>
      <c r="K9" s="5">
        <v>8573.7858720749718</v>
      </c>
      <c r="L9" s="5">
        <v>9586.1883396289377</v>
      </c>
      <c r="M9" s="5">
        <v>9609.9101649569948</v>
      </c>
      <c r="N9" s="5">
        <v>12070.233427374364</v>
      </c>
      <c r="O9" s="5">
        <v>12457.477624260158</v>
      </c>
      <c r="P9" s="5">
        <v>12687.629546259215</v>
      </c>
      <c r="Q9" s="5">
        <v>17786.067071221474</v>
      </c>
      <c r="R9" s="5">
        <v>19266.038527427219</v>
      </c>
      <c r="S9" s="5">
        <v>21392.7038441929</v>
      </c>
      <c r="T9" s="5">
        <v>20712.708510646884</v>
      </c>
      <c r="U9" s="5">
        <v>20810.771020741602</v>
      </c>
      <c r="V9" s="5">
        <v>22233.5476853004</v>
      </c>
      <c r="W9" s="5">
        <v>23864.484825501506</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29175.285533848059</v>
      </c>
      <c r="D11" s="5">
        <v>30210.821350004262</v>
      </c>
      <c r="E11" s="5">
        <v>31318.808050524945</v>
      </c>
      <c r="F11" s="5">
        <v>32472.207547042079</v>
      </c>
      <c r="G11" s="5">
        <v>41852.235912628683</v>
      </c>
      <c r="H11" s="5">
        <v>48229.067626569209</v>
      </c>
      <c r="I11" s="5">
        <v>53870.639371986195</v>
      </c>
      <c r="J11" s="5">
        <v>56791.476506069666</v>
      </c>
      <c r="K11" s="5">
        <v>58640.720258367459</v>
      </c>
      <c r="L11" s="5">
        <v>68467.01797847361</v>
      </c>
      <c r="M11" s="5">
        <v>75679.936435500611</v>
      </c>
      <c r="N11" s="5">
        <v>85656.752252491235</v>
      </c>
      <c r="O11" s="5">
        <v>83674.62808543173</v>
      </c>
      <c r="P11" s="5">
        <v>85294.884427518249</v>
      </c>
      <c r="Q11" s="5">
        <v>99634.083322246006</v>
      </c>
      <c r="R11" s="5">
        <v>104761.80254998046</v>
      </c>
      <c r="S11" s="5">
        <v>104356.99773725503</v>
      </c>
      <c r="T11" s="5">
        <v>109352.06276526433</v>
      </c>
      <c r="U11" s="5">
        <v>108716.79640066341</v>
      </c>
      <c r="V11" s="5">
        <v>106598.11011888203</v>
      </c>
      <c r="W11" s="5">
        <v>108184.22206330838</v>
      </c>
      <c r="AA11" s="83"/>
    </row>
    <row r="12" spans="1:27">
      <c r="A12" s="6" t="s">
        <v>77</v>
      </c>
      <c r="B12" s="6" t="s">
        <v>121</v>
      </c>
      <c r="C12" s="5">
        <v>12774.527528157594</v>
      </c>
      <c r="D12" s="5">
        <v>15384.050673713731</v>
      </c>
      <c r="E12" s="5">
        <v>15440.871251334323</v>
      </c>
      <c r="F12" s="5">
        <v>15291.097808008792</v>
      </c>
      <c r="G12" s="5">
        <v>20002.60016952339</v>
      </c>
      <c r="H12" s="5">
        <v>25316.735850311405</v>
      </c>
      <c r="I12" s="5">
        <v>30094.467987273823</v>
      </c>
      <c r="J12" s="5">
        <v>26565.578091018233</v>
      </c>
      <c r="K12" s="5">
        <v>29680.628494303164</v>
      </c>
      <c r="L12" s="5">
        <v>32659.760334901643</v>
      </c>
      <c r="M12" s="5">
        <v>36439.153479000452</v>
      </c>
      <c r="N12" s="5">
        <v>43385.333562894528</v>
      </c>
      <c r="O12" s="5">
        <v>48299.642624821252</v>
      </c>
      <c r="P12" s="5">
        <v>48399.304437823019</v>
      </c>
      <c r="Q12" s="5">
        <v>62440.758447412147</v>
      </c>
      <c r="R12" s="5">
        <v>63981.281146991227</v>
      </c>
      <c r="S12" s="5">
        <v>70903.965013621972</v>
      </c>
      <c r="T12" s="5">
        <v>62346.704171081619</v>
      </c>
      <c r="U12" s="5">
        <v>66731.898926063834</v>
      </c>
      <c r="V12" s="5">
        <v>72698.909586355585</v>
      </c>
      <c r="W12" s="5">
        <v>75288.402954806952</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209553.26208514627</v>
      </c>
      <c r="D14" s="17">
        <v>210716.32910554713</v>
      </c>
      <c r="E14" s="17">
        <v>211758.68223951987</v>
      </c>
      <c r="F14" s="17">
        <v>212843.36450212382</v>
      </c>
      <c r="G14" s="17">
        <v>214957.16087016783</v>
      </c>
      <c r="H14" s="17">
        <v>216169.92051743768</v>
      </c>
      <c r="I14" s="17">
        <v>218923.77272700251</v>
      </c>
      <c r="J14" s="17">
        <v>218840.02879629313</v>
      </c>
      <c r="K14" s="17">
        <v>222353.86403471051</v>
      </c>
      <c r="L14" s="17">
        <v>225676.11960367285</v>
      </c>
      <c r="M14" s="17">
        <v>227971.57377756544</v>
      </c>
      <c r="N14" s="17">
        <v>231124.23052825933</v>
      </c>
      <c r="O14" s="17">
        <v>234616.07576958367</v>
      </c>
      <c r="P14" s="17">
        <v>237751.05169298826</v>
      </c>
      <c r="Q14" s="17">
        <v>242417.87537665333</v>
      </c>
      <c r="R14" s="17">
        <v>245619.96474926072</v>
      </c>
      <c r="S14" s="17">
        <v>249966.0312873557</v>
      </c>
      <c r="T14" s="17">
        <v>252055.44009020895</v>
      </c>
      <c r="U14" s="17">
        <v>254988.21954147634</v>
      </c>
      <c r="V14" s="17">
        <v>258340.83780283842</v>
      </c>
      <c r="W14" s="17">
        <v>261101.5240141722</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209553.26208514627</v>
      </c>
      <c r="D16" s="17">
        <v>210716.32910554713</v>
      </c>
      <c r="E16" s="17">
        <v>211758.68223951987</v>
      </c>
      <c r="F16" s="17">
        <v>212844.65829870524</v>
      </c>
      <c r="G16" s="17">
        <v>214957.16087016783</v>
      </c>
      <c r="H16" s="17">
        <v>216171.40192537525</v>
      </c>
      <c r="I16" s="17">
        <v>218925.47913393006</v>
      </c>
      <c r="J16" s="17">
        <v>218841.86922111685</v>
      </c>
      <c r="K16" s="17">
        <v>222355.92610667649</v>
      </c>
      <c r="L16" s="17">
        <v>225676.11960367285</v>
      </c>
      <c r="M16" s="17">
        <v>227974.46115856848</v>
      </c>
      <c r="N16" s="17">
        <v>231127.83064889559</v>
      </c>
      <c r="O16" s="17">
        <v>234618.29863545924</v>
      </c>
      <c r="P16" s="17">
        <v>237753.66098738075</v>
      </c>
      <c r="Q16" s="17">
        <v>242417.87537665333</v>
      </c>
      <c r="R16" s="17">
        <v>245623.29882230924</v>
      </c>
      <c r="S16" s="17">
        <v>249966.0312873557</v>
      </c>
      <c r="T16" s="17">
        <v>252059.12580991228</v>
      </c>
      <c r="U16" s="17">
        <v>254994.38067828948</v>
      </c>
      <c r="V16" s="17">
        <v>258342.50977994807</v>
      </c>
      <c r="W16" s="17">
        <v>261104.83302490757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47362.136598435201</v>
      </c>
      <c r="D19" s="5">
        <v>45946.711991251148</v>
      </c>
      <c r="E19" s="5">
        <v>41899.694772134739</v>
      </c>
      <c r="F19" s="5">
        <v>40038.6499148238</v>
      </c>
      <c r="G19" s="5">
        <v>38342.683495105477</v>
      </c>
      <c r="H19" s="5">
        <v>38358.404323149487</v>
      </c>
      <c r="I19" s="5">
        <v>38753.805461774726</v>
      </c>
      <c r="J19" s="5">
        <v>37941.173557561335</v>
      </c>
      <c r="K19" s="5">
        <v>39779.678611362491</v>
      </c>
      <c r="L19" s="5">
        <v>34796.186568901219</v>
      </c>
      <c r="M19" s="5">
        <v>21720.958222706136</v>
      </c>
      <c r="N19" s="5">
        <v>17151.058822159532</v>
      </c>
      <c r="O19" s="5">
        <v>17100.397703037695</v>
      </c>
      <c r="P19" s="5">
        <v>16630.566411208278</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104.35391999999955</v>
      </c>
      <c r="F21" s="5">
        <v>65.524799999999971</v>
      </c>
      <c r="G21" s="5">
        <v>65.524800000000084</v>
      </c>
      <c r="H21" s="5">
        <v>65.524800000000084</v>
      </c>
      <c r="I21" s="5">
        <v>570.74689844232785</v>
      </c>
      <c r="J21" s="5">
        <v>65.524800000000269</v>
      </c>
      <c r="K21" s="5">
        <v>65.524799999999857</v>
      </c>
      <c r="L21" s="5">
        <v>468.91483550758755</v>
      </c>
      <c r="M21" s="5">
        <v>634.0904462568235</v>
      </c>
      <c r="N21" s="5">
        <v>1327.689637171439</v>
      </c>
      <c r="O21" s="5">
        <v>1289.9137036142042</v>
      </c>
      <c r="P21" s="5">
        <v>999.06071915344194</v>
      </c>
      <c r="Q21" s="5">
        <v>792.25872814848981</v>
      </c>
      <c r="R21" s="5">
        <v>605.3061381170678</v>
      </c>
      <c r="S21" s="5">
        <v>1366.803678716921</v>
      </c>
      <c r="T21" s="5">
        <v>771.14455595666425</v>
      </c>
      <c r="U21" s="5">
        <v>694.03268571853403</v>
      </c>
      <c r="V21" s="5">
        <v>1116.0320088377491</v>
      </c>
      <c r="W21" s="5">
        <v>814.30690876506617</v>
      </c>
    </row>
    <row r="22" spans="1:27">
      <c r="A22" s="6" t="s">
        <v>128</v>
      </c>
      <c r="B22" s="6" t="s">
        <v>116</v>
      </c>
      <c r="C22" s="5">
        <v>16.753976245277141</v>
      </c>
      <c r="D22" s="5">
        <v>1.0478259564693306</v>
      </c>
      <c r="E22" s="5">
        <v>24.490971405882139</v>
      </c>
      <c r="F22" s="5">
        <v>34.265453410741088</v>
      </c>
      <c r="G22" s="5">
        <v>20.78382908318407</v>
      </c>
      <c r="H22" s="5">
        <v>17.11678652880147</v>
      </c>
      <c r="I22" s="5">
        <v>29.999672268431656</v>
      </c>
      <c r="J22" s="5">
        <v>22.131207719590392</v>
      </c>
      <c r="K22" s="5">
        <v>13.493988995739098</v>
      </c>
      <c r="L22" s="5">
        <v>33.839255133998158</v>
      </c>
      <c r="M22" s="5">
        <v>65.612208455763977</v>
      </c>
      <c r="N22" s="5">
        <v>384.47408150534659</v>
      </c>
      <c r="O22" s="5">
        <v>111.23780518244384</v>
      </c>
      <c r="P22" s="5">
        <v>138.86231455971424</v>
      </c>
      <c r="Q22" s="5">
        <v>149.89736634350953</v>
      </c>
      <c r="R22" s="5">
        <v>250.04101679115644</v>
      </c>
      <c r="S22" s="5">
        <v>726.23269470528408</v>
      </c>
      <c r="T22" s="5">
        <v>290.14614645140631</v>
      </c>
      <c r="U22" s="5">
        <v>138.24417616631035</v>
      </c>
      <c r="V22" s="5">
        <v>606.55924132818086</v>
      </c>
      <c r="W22" s="5">
        <v>532.00541846738042</v>
      </c>
    </row>
    <row r="23" spans="1:27">
      <c r="A23" s="6" t="s">
        <v>128</v>
      </c>
      <c r="B23" s="6" t="s">
        <v>117</v>
      </c>
      <c r="C23" s="5">
        <v>2255.1531574905471</v>
      </c>
      <c r="D23" s="5">
        <v>1996.586319970691</v>
      </c>
      <c r="E23" s="5">
        <v>2019.6881739588916</v>
      </c>
      <c r="F23" s="5">
        <v>2982.2412017759279</v>
      </c>
      <c r="G23" s="5">
        <v>2535.3207987895153</v>
      </c>
      <c r="H23" s="5">
        <v>3119.7958830662519</v>
      </c>
      <c r="I23" s="5">
        <v>2227.2032852744346</v>
      </c>
      <c r="J23" s="5">
        <v>4057.4839304016537</v>
      </c>
      <c r="K23" s="5">
        <v>4206.5788553216335</v>
      </c>
      <c r="L23" s="5">
        <v>3311.4471309450419</v>
      </c>
      <c r="M23" s="5">
        <v>3651.0963077959459</v>
      </c>
      <c r="N23" s="5">
        <v>3191.9750399051018</v>
      </c>
      <c r="O23" s="5">
        <v>3166.7104296576313</v>
      </c>
      <c r="P23" s="5">
        <v>4009.3125272270681</v>
      </c>
      <c r="Q23" s="5">
        <v>3012.3149561016053</v>
      </c>
      <c r="R23" s="5">
        <v>3263.0359379540523</v>
      </c>
      <c r="S23" s="5">
        <v>1890.9672336962337</v>
      </c>
      <c r="T23" s="5">
        <v>4505.7095663267264</v>
      </c>
      <c r="U23" s="5">
        <v>4117.0825100454113</v>
      </c>
      <c r="V23" s="5">
        <v>2942.3865199519487</v>
      </c>
      <c r="W23" s="5">
        <v>3244.9889080769753</v>
      </c>
    </row>
    <row r="24" spans="1:27">
      <c r="A24" s="6" t="s">
        <v>128</v>
      </c>
      <c r="B24" s="6" t="s">
        <v>118</v>
      </c>
      <c r="C24" s="5">
        <v>122.24956308127057</v>
      </c>
      <c r="D24" s="5">
        <v>188.91725383263727</v>
      </c>
      <c r="E24" s="5">
        <v>258.15215414598799</v>
      </c>
      <c r="F24" s="5">
        <v>704.21796176535088</v>
      </c>
      <c r="G24" s="5">
        <v>4037.986033383143</v>
      </c>
      <c r="H24" s="5">
        <v>4354.459604196858</v>
      </c>
      <c r="I24" s="5">
        <v>4635.1948906079724</v>
      </c>
      <c r="J24" s="5">
        <v>3832.446966638021</v>
      </c>
      <c r="K24" s="5">
        <v>4260.4114890143846</v>
      </c>
      <c r="L24" s="5">
        <v>4599.6872339738165</v>
      </c>
      <c r="M24" s="5">
        <v>4598.6487203912602</v>
      </c>
      <c r="N24" s="5">
        <v>5546.979248442879</v>
      </c>
      <c r="O24" s="5">
        <v>5458.4485246677586</v>
      </c>
      <c r="P24" s="5">
        <v>5569.3753185647993</v>
      </c>
      <c r="Q24" s="5">
        <v>8693.8654365374168</v>
      </c>
      <c r="R24" s="5">
        <v>8696.415211655205</v>
      </c>
      <c r="S24" s="5">
        <v>9602.0213994532842</v>
      </c>
      <c r="T24" s="5">
        <v>9590.7932259537229</v>
      </c>
      <c r="U24" s="5">
        <v>9272.0824780536404</v>
      </c>
      <c r="V24" s="5">
        <v>10137.432929742941</v>
      </c>
      <c r="W24" s="5">
        <v>10715.238072294391</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4881.3247321035533</v>
      </c>
      <c r="D26" s="5">
        <v>5466.5392127685091</v>
      </c>
      <c r="E26" s="5">
        <v>5971.2953083164184</v>
      </c>
      <c r="F26" s="5">
        <v>5986.9344506927173</v>
      </c>
      <c r="G26" s="5">
        <v>6274.5930501702642</v>
      </c>
      <c r="H26" s="5">
        <v>5951.2463624348748</v>
      </c>
      <c r="I26" s="5">
        <v>7887.2031229663207</v>
      </c>
      <c r="J26" s="5">
        <v>8558.5172236742746</v>
      </c>
      <c r="K26" s="5">
        <v>8008.6099732245439</v>
      </c>
      <c r="L26" s="5">
        <v>12240.428678087099</v>
      </c>
      <c r="M26" s="5">
        <v>16745.898994284911</v>
      </c>
      <c r="N26" s="5">
        <v>20269.901692581163</v>
      </c>
      <c r="O26" s="5">
        <v>20776.16934985005</v>
      </c>
      <c r="P26" s="5">
        <v>21446.143999992069</v>
      </c>
      <c r="Q26" s="5">
        <v>25789.204153074694</v>
      </c>
      <c r="R26" s="5">
        <v>25844.916394961459</v>
      </c>
      <c r="S26" s="5">
        <v>23492.150892114943</v>
      </c>
      <c r="T26" s="5">
        <v>26231.712014981862</v>
      </c>
      <c r="U26" s="5">
        <v>24438.95021465687</v>
      </c>
      <c r="V26" s="5">
        <v>23278.241192858899</v>
      </c>
      <c r="W26" s="5">
        <v>21715.853794517541</v>
      </c>
    </row>
    <row r="27" spans="1:27">
      <c r="A27" s="6" t="s">
        <v>128</v>
      </c>
      <c r="B27" s="6" t="s">
        <v>121</v>
      </c>
      <c r="C27" s="5">
        <v>4527.9494867679723</v>
      </c>
      <c r="D27" s="5">
        <v>5709.0314320843054</v>
      </c>
      <c r="E27" s="5">
        <v>5991.5909822531639</v>
      </c>
      <c r="F27" s="5">
        <v>5873.1530838995914</v>
      </c>
      <c r="G27" s="5">
        <v>9812.2600883091127</v>
      </c>
      <c r="H27" s="5">
        <v>12116.34809408094</v>
      </c>
      <c r="I27" s="5">
        <v>13993.032032645848</v>
      </c>
      <c r="J27" s="5">
        <v>12367.383225311822</v>
      </c>
      <c r="K27" s="5">
        <v>12823.236883999092</v>
      </c>
      <c r="L27" s="5">
        <v>14717.047115803163</v>
      </c>
      <c r="M27" s="5">
        <v>17930.657684925241</v>
      </c>
      <c r="N27" s="5">
        <v>18333.522139245641</v>
      </c>
      <c r="O27" s="5">
        <v>19824.623924864969</v>
      </c>
      <c r="P27" s="5">
        <v>19292.450239683625</v>
      </c>
      <c r="Q27" s="5">
        <v>27140.073549947141</v>
      </c>
      <c r="R27" s="5">
        <v>27187.304124858289</v>
      </c>
      <c r="S27" s="5">
        <v>33240.026823025379</v>
      </c>
      <c r="T27" s="5">
        <v>29102.26815460181</v>
      </c>
      <c r="U27" s="5">
        <v>30262.313061190325</v>
      </c>
      <c r="V27" s="5">
        <v>34379.393313312066</v>
      </c>
      <c r="W27" s="5">
        <v>35512.889405980204</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64229.028405309051</v>
      </c>
      <c r="D29" s="17">
        <v>65273.426758102214</v>
      </c>
      <c r="E29" s="17">
        <v>63098.611832632392</v>
      </c>
      <c r="F29" s="17">
        <v>63057.348858670477</v>
      </c>
      <c r="G29" s="17">
        <v>66027.547209739656</v>
      </c>
      <c r="H29" s="17">
        <v>69147.885819647854</v>
      </c>
      <c r="I29" s="17">
        <v>73402.86700812148</v>
      </c>
      <c r="J29" s="17">
        <v>73420.175126495771</v>
      </c>
      <c r="K29" s="17">
        <v>75744.589052861498</v>
      </c>
      <c r="L29" s="17">
        <v>76734.081571507602</v>
      </c>
      <c r="M29" s="17">
        <v>72456.356240061519</v>
      </c>
      <c r="N29" s="17">
        <v>72891.401711260332</v>
      </c>
      <c r="O29" s="17">
        <v>74853.885132413299</v>
      </c>
      <c r="P29" s="17">
        <v>75482.937601833692</v>
      </c>
      <c r="Q29" s="17">
        <v>70524.520929028338</v>
      </c>
      <c r="R29" s="17">
        <v>71511.959259734518</v>
      </c>
      <c r="S29" s="17">
        <v>75523.640745136363</v>
      </c>
      <c r="T29" s="17">
        <v>76079.172371116962</v>
      </c>
      <c r="U29" s="17">
        <v>75139.436633315549</v>
      </c>
      <c r="V29" s="17">
        <v>78255.862779064642</v>
      </c>
      <c r="W29" s="17">
        <v>78415.287121554968</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64229.028405309051</v>
      </c>
      <c r="D31" s="17">
        <v>65273.426758102214</v>
      </c>
      <c r="E31" s="17">
        <v>63098.611832632392</v>
      </c>
      <c r="F31" s="17">
        <v>63058.642655251897</v>
      </c>
      <c r="G31" s="17">
        <v>66027.547209739656</v>
      </c>
      <c r="H31" s="17">
        <v>69149.367227585404</v>
      </c>
      <c r="I31" s="17">
        <v>73402.86700812148</v>
      </c>
      <c r="J31" s="17">
        <v>73422.015551319491</v>
      </c>
      <c r="K31" s="17">
        <v>75746.651124827476</v>
      </c>
      <c r="L31" s="17">
        <v>76734.081571507602</v>
      </c>
      <c r="M31" s="17">
        <v>72459.243621064568</v>
      </c>
      <c r="N31" s="17">
        <v>72895.001831896589</v>
      </c>
      <c r="O31" s="17">
        <v>74856.107998288862</v>
      </c>
      <c r="P31" s="17">
        <v>75485.54689622618</v>
      </c>
      <c r="Q31" s="17">
        <v>70524.520929028338</v>
      </c>
      <c r="R31" s="17">
        <v>71515.29333278304</v>
      </c>
      <c r="S31" s="17">
        <v>75523.640745136363</v>
      </c>
      <c r="T31" s="17">
        <v>76082.8580908203</v>
      </c>
      <c r="U31" s="17">
        <v>75145.597770128676</v>
      </c>
      <c r="V31" s="17">
        <v>78257.534756174311</v>
      </c>
      <c r="W31" s="17">
        <v>78418.596132290317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50088.277696467434</v>
      </c>
      <c r="D34" s="5">
        <v>47215.418899160424</v>
      </c>
      <c r="E34" s="5">
        <v>49163.965082707917</v>
      </c>
      <c r="F34" s="5">
        <v>46232.394341941123</v>
      </c>
      <c r="G34" s="5">
        <v>39953.125062492669</v>
      </c>
      <c r="H34" s="5">
        <v>35321.678468015831</v>
      </c>
      <c r="I34" s="5">
        <v>35115.531451802795</v>
      </c>
      <c r="J34" s="5">
        <v>33200.639286329293</v>
      </c>
      <c r="K34" s="5">
        <v>32688.758180223245</v>
      </c>
      <c r="L34" s="5">
        <v>28730.935359411716</v>
      </c>
      <c r="M34" s="5">
        <v>28825.080664654633</v>
      </c>
      <c r="N34" s="5">
        <v>18090.837660513243</v>
      </c>
      <c r="O34" s="5">
        <v>18048.048588694386</v>
      </c>
      <c r="P34" s="5">
        <v>17499.124553094764</v>
      </c>
      <c r="Q34" s="5">
        <v>11894.378032724064</v>
      </c>
      <c r="R34" s="5">
        <v>11651.141103611411</v>
      </c>
      <c r="S34" s="5">
        <v>11558.019107330441</v>
      </c>
      <c r="T34" s="5">
        <v>11243.459037418404</v>
      </c>
      <c r="U34" s="5">
        <v>11674.424523146923</v>
      </c>
      <c r="V34" s="5">
        <v>11611.117439367958</v>
      </c>
      <c r="W34" s="5">
        <v>6457.6551025368535</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1176.4338360000536</v>
      </c>
      <c r="D36" s="5">
        <v>1176.4338360000559</v>
      </c>
      <c r="E36" s="5">
        <v>1346.3869248000688</v>
      </c>
      <c r="F36" s="5">
        <v>1376.2597190635493</v>
      </c>
      <c r="G36" s="5">
        <v>1543.3230788879305</v>
      </c>
      <c r="H36" s="5">
        <v>1544.3954349778028</v>
      </c>
      <c r="I36" s="5">
        <v>2119.5406455542234</v>
      </c>
      <c r="J36" s="5">
        <v>1658.6616563469433</v>
      </c>
      <c r="K36" s="5">
        <v>1417.8484979829141</v>
      </c>
      <c r="L36" s="5">
        <v>1829.5648520853783</v>
      </c>
      <c r="M36" s="5">
        <v>2095.0573431741504</v>
      </c>
      <c r="N36" s="5">
        <v>2758.7271652822874</v>
      </c>
      <c r="O36" s="5">
        <v>2818.0480037345669</v>
      </c>
      <c r="P36" s="5">
        <v>2507.5796264825171</v>
      </c>
      <c r="Q36" s="5">
        <v>2381.1314205946951</v>
      </c>
      <c r="R36" s="5">
        <v>2060.723604385591</v>
      </c>
      <c r="S36" s="5">
        <v>2898.0013544996373</v>
      </c>
      <c r="T36" s="5">
        <v>2215.5533677608482</v>
      </c>
      <c r="U36" s="5">
        <v>1977.1418502326878</v>
      </c>
      <c r="V36" s="5">
        <v>2255.6553935288825</v>
      </c>
      <c r="W36" s="5">
        <v>2370.0240071580274</v>
      </c>
    </row>
    <row r="37" spans="1:23">
      <c r="A37" s="6" t="s">
        <v>145</v>
      </c>
      <c r="B37" s="6" t="s">
        <v>116</v>
      </c>
      <c r="C37" s="5">
        <v>3.7160990110424654</v>
      </c>
      <c r="D37" s="5">
        <v>0.79241805324760006</v>
      </c>
      <c r="E37" s="5">
        <v>9.5890116252361803</v>
      </c>
      <c r="F37" s="5">
        <v>41.801701173462789</v>
      </c>
      <c r="G37" s="5">
        <v>71.816602759438297</v>
      </c>
      <c r="H37" s="5">
        <v>49.571865366409767</v>
      </c>
      <c r="I37" s="5">
        <v>87.198479656914373</v>
      </c>
      <c r="J37" s="5">
        <v>138.04500152596907</v>
      </c>
      <c r="K37" s="5">
        <v>43.851938272920805</v>
      </c>
      <c r="L37" s="5">
        <v>105.0876498249297</v>
      </c>
      <c r="M37" s="5">
        <v>84.490633768113213</v>
      </c>
      <c r="N37" s="5">
        <v>104.45008479784525</v>
      </c>
      <c r="O37" s="5">
        <v>41.857471628188478</v>
      </c>
      <c r="P37" s="5">
        <v>72.519619612213347</v>
      </c>
      <c r="Q37" s="5">
        <v>30.105206547967502</v>
      </c>
      <c r="R37" s="5">
        <v>31.36103499257656</v>
      </c>
      <c r="S37" s="5">
        <v>88.543294949862727</v>
      </c>
      <c r="T37" s="5">
        <v>85.043751785469425</v>
      </c>
      <c r="U37" s="5">
        <v>24.954721433489734</v>
      </c>
      <c r="V37" s="5">
        <v>170.4832359848867</v>
      </c>
      <c r="W37" s="5">
        <v>62.715724677835453</v>
      </c>
    </row>
    <row r="38" spans="1:23">
      <c r="A38" s="6" t="s">
        <v>145</v>
      </c>
      <c r="B38" s="6" t="s">
        <v>117</v>
      </c>
      <c r="C38" s="5">
        <v>700.86595641994063</v>
      </c>
      <c r="D38" s="5">
        <v>700.06525877994272</v>
      </c>
      <c r="E38" s="5">
        <v>699.26456111994196</v>
      </c>
      <c r="F38" s="5">
        <v>698.46386346994211</v>
      </c>
      <c r="G38" s="5">
        <v>697.66316582994079</v>
      </c>
      <c r="H38" s="5">
        <v>696.86246817994288</v>
      </c>
      <c r="I38" s="5">
        <v>696.06177052994019</v>
      </c>
      <c r="J38" s="5">
        <v>695.26107288994046</v>
      </c>
      <c r="K38" s="5">
        <v>694.46037522994129</v>
      </c>
      <c r="L38" s="5">
        <v>693.6596775899427</v>
      </c>
      <c r="M38" s="5">
        <v>692.85897993994161</v>
      </c>
      <c r="N38" s="5">
        <v>692.05828228994051</v>
      </c>
      <c r="O38" s="5">
        <v>691.25758464994215</v>
      </c>
      <c r="P38" s="5">
        <v>690.45688699994184</v>
      </c>
      <c r="Q38" s="5">
        <v>689.65618934994268</v>
      </c>
      <c r="R38" s="5">
        <v>688.85549169994249</v>
      </c>
      <c r="S38" s="5">
        <v>259.23378067998891</v>
      </c>
      <c r="T38" s="5">
        <v>258.93210720998911</v>
      </c>
      <c r="U38" s="5">
        <v>258.6304337399888</v>
      </c>
      <c r="V38" s="5">
        <v>258.32876026998952</v>
      </c>
      <c r="W38" s="5">
        <v>258.02708678998914</v>
      </c>
    </row>
    <row r="39" spans="1:23">
      <c r="A39" s="6" t="s">
        <v>145</v>
      </c>
      <c r="B39" s="6" t="s">
        <v>118</v>
      </c>
      <c r="C39" s="5">
        <v>84.175632375292039</v>
      </c>
      <c r="D39" s="5">
        <v>153.70426283608444</v>
      </c>
      <c r="E39" s="5">
        <v>281.17972572097312</v>
      </c>
      <c r="F39" s="5">
        <v>503.01712574768635</v>
      </c>
      <c r="G39" s="5">
        <v>843.7893592085544</v>
      </c>
      <c r="H39" s="5">
        <v>969.69097901426426</v>
      </c>
      <c r="I39" s="5">
        <v>1345.9179075993384</v>
      </c>
      <c r="J39" s="5">
        <v>2737.2460239530551</v>
      </c>
      <c r="K39" s="5">
        <v>3068.0055467506595</v>
      </c>
      <c r="L39" s="5">
        <v>3699.1044536225304</v>
      </c>
      <c r="M39" s="5">
        <v>3738.7756955399491</v>
      </c>
      <c r="N39" s="5">
        <v>4722.2327511781486</v>
      </c>
      <c r="O39" s="5">
        <v>5276.2969048254563</v>
      </c>
      <c r="P39" s="5">
        <v>5404.7701495900228</v>
      </c>
      <c r="Q39" s="5">
        <v>6895.6687319197899</v>
      </c>
      <c r="R39" s="5">
        <v>6901.4571372444325</v>
      </c>
      <c r="S39" s="5">
        <v>7676.0893787583263</v>
      </c>
      <c r="T39" s="5">
        <v>7007.3520863081449</v>
      </c>
      <c r="U39" s="5">
        <v>7492.0621420096786</v>
      </c>
      <c r="V39" s="5">
        <v>7989.0328950363846</v>
      </c>
      <c r="W39" s="5">
        <v>8535.8107842911104</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2306.7853902755919</v>
      </c>
      <c r="D41" s="5">
        <v>4218.1051480075739</v>
      </c>
      <c r="E41" s="5">
        <v>4113.346676083931</v>
      </c>
      <c r="F41" s="5">
        <v>4053.5461069087805</v>
      </c>
      <c r="G41" s="5">
        <v>10936.514221958565</v>
      </c>
      <c r="H41" s="5">
        <v>16480.821478782491</v>
      </c>
      <c r="I41" s="5">
        <v>15401.286585881106</v>
      </c>
      <c r="J41" s="5">
        <v>16788.573951498209</v>
      </c>
      <c r="K41" s="5">
        <v>17434.350101767424</v>
      </c>
      <c r="L41" s="5">
        <v>20124.042210797059</v>
      </c>
      <c r="M41" s="5">
        <v>19965.869499119886</v>
      </c>
      <c r="N41" s="5">
        <v>27045.652750393463</v>
      </c>
      <c r="O41" s="5">
        <v>25517.874320848339</v>
      </c>
      <c r="P41" s="5">
        <v>25441.401775419195</v>
      </c>
      <c r="Q41" s="5">
        <v>30500.412538803179</v>
      </c>
      <c r="R41" s="5">
        <v>32739.679673461178</v>
      </c>
      <c r="S41" s="5">
        <v>34962.023934768426</v>
      </c>
      <c r="T41" s="5">
        <v>35525.965355009452</v>
      </c>
      <c r="U41" s="5">
        <v>35599.163945806431</v>
      </c>
      <c r="V41" s="5">
        <v>35112.257796057951</v>
      </c>
      <c r="W41" s="5">
        <v>33907.918249092327</v>
      </c>
    </row>
    <row r="42" spans="1:23">
      <c r="A42" s="6" t="s">
        <v>145</v>
      </c>
      <c r="B42" s="6" t="s">
        <v>121</v>
      </c>
      <c r="C42" s="5">
        <v>5005.2817667329764</v>
      </c>
      <c r="D42" s="5">
        <v>6213.3795789951137</v>
      </c>
      <c r="E42" s="5">
        <v>6131.1274016582429</v>
      </c>
      <c r="F42" s="5">
        <v>6118.8456715449811</v>
      </c>
      <c r="G42" s="5">
        <v>6224.2792601041183</v>
      </c>
      <c r="H42" s="5">
        <v>6257.1186761332456</v>
      </c>
      <c r="I42" s="5">
        <v>7294.0645426549363</v>
      </c>
      <c r="J42" s="5">
        <v>6138.2430891262966</v>
      </c>
      <c r="K42" s="5">
        <v>8536.5058060455194</v>
      </c>
      <c r="L42" s="5">
        <v>9657.7111904180183</v>
      </c>
      <c r="M42" s="5">
        <v>10169.793422120203</v>
      </c>
      <c r="N42" s="5">
        <v>15322.469036662276</v>
      </c>
      <c r="O42" s="5">
        <v>18639.131086860711</v>
      </c>
      <c r="P42" s="5">
        <v>19433.847160853438</v>
      </c>
      <c r="Q42" s="5">
        <v>23103.170860069229</v>
      </c>
      <c r="R42" s="5">
        <v>23029.703662141968</v>
      </c>
      <c r="S42" s="5">
        <v>24074.626622114381</v>
      </c>
      <c r="T42" s="5">
        <v>20712.082217332845</v>
      </c>
      <c r="U42" s="5">
        <v>23073.790466718547</v>
      </c>
      <c r="V42" s="5">
        <v>25100.397803484058</v>
      </c>
      <c r="W42" s="5">
        <v>26561.950296247796</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66307.577298569246</v>
      </c>
      <c r="D44" s="17">
        <v>67632.420424286363</v>
      </c>
      <c r="E44" s="17">
        <v>70145.175887622638</v>
      </c>
      <c r="F44" s="17">
        <v>67776.073853522335</v>
      </c>
      <c r="G44" s="17">
        <v>69295.322905801862</v>
      </c>
      <c r="H44" s="17">
        <v>70632.41057674661</v>
      </c>
      <c r="I44" s="17">
        <v>71416.885443468214</v>
      </c>
      <c r="J44" s="17">
        <v>69751.682791768457</v>
      </c>
      <c r="K44" s="17">
        <v>72358.521013254969</v>
      </c>
      <c r="L44" s="17">
        <v>73032.557259449444</v>
      </c>
      <c r="M44" s="17">
        <v>74132.32878008463</v>
      </c>
      <c r="N44" s="17">
        <v>76732.746213411854</v>
      </c>
      <c r="O44" s="17">
        <v>78908.433263600935</v>
      </c>
      <c r="P44" s="17">
        <v>79254.232940168382</v>
      </c>
      <c r="Q44" s="17">
        <v>82860.879775131078</v>
      </c>
      <c r="R44" s="17">
        <v>85084.384852216172</v>
      </c>
      <c r="S44" s="17">
        <v>89179.534520699046</v>
      </c>
      <c r="T44" s="17">
        <v>85800.028382882214</v>
      </c>
      <c r="U44" s="17">
        <v>88774.307123975479</v>
      </c>
      <c r="V44" s="17">
        <v>91171.515787047421</v>
      </c>
      <c r="W44" s="17">
        <v>86964.941766637829</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66307.577298569246</v>
      </c>
      <c r="D46" s="17">
        <v>67632.420424286363</v>
      </c>
      <c r="E46" s="17">
        <v>70145.175887622638</v>
      </c>
      <c r="F46" s="17">
        <v>67776.073853522335</v>
      </c>
      <c r="G46" s="17">
        <v>69295.322905801862</v>
      </c>
      <c r="H46" s="17">
        <v>70632.41057674661</v>
      </c>
      <c r="I46" s="17">
        <v>71418.591850395751</v>
      </c>
      <c r="J46" s="17">
        <v>69751.682791768457</v>
      </c>
      <c r="K46" s="17">
        <v>72358.521013254969</v>
      </c>
      <c r="L46" s="17">
        <v>73032.557259449444</v>
      </c>
      <c r="M46" s="17">
        <v>74132.32878008463</v>
      </c>
      <c r="N46" s="17">
        <v>76732.746213411854</v>
      </c>
      <c r="O46" s="17">
        <v>78908.433263600935</v>
      </c>
      <c r="P46" s="17">
        <v>79254.232940168382</v>
      </c>
      <c r="Q46" s="17">
        <v>82860.879775131078</v>
      </c>
      <c r="R46" s="17">
        <v>85084.384852216172</v>
      </c>
      <c r="S46" s="17">
        <v>89179.534520699046</v>
      </c>
      <c r="T46" s="17">
        <v>85800.028382882214</v>
      </c>
      <c r="U46" s="17">
        <v>88774.307123975479</v>
      </c>
      <c r="V46" s="17">
        <v>91171.515787047421</v>
      </c>
      <c r="W46" s="17">
        <v>86964.941766637829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31432.726216147748</v>
      </c>
      <c r="D50" s="5">
        <v>33008.755180812783</v>
      </c>
      <c r="E50" s="5">
        <v>32903.895024184436</v>
      </c>
      <c r="F50" s="5">
        <v>33404.921336031286</v>
      </c>
      <c r="G50" s="5">
        <v>28736.264872188614</v>
      </c>
      <c r="H50" s="5">
        <v>20338.671341823323</v>
      </c>
      <c r="I50" s="5">
        <v>12737.273563206587</v>
      </c>
      <c r="J50" s="5">
        <v>10406.575193377446</v>
      </c>
      <c r="K50" s="5">
        <v>7716.1344312809624</v>
      </c>
      <c r="L50" s="5">
        <v>7401.1247195995438</v>
      </c>
      <c r="M50" s="5">
        <v>6983.421422961449</v>
      </c>
      <c r="N50" s="5">
        <v>7067.06113595443</v>
      </c>
      <c r="O50" s="5">
        <v>7202.5621020133276</v>
      </c>
      <c r="P50" s="5">
        <v>7040.6015806620981</v>
      </c>
      <c r="Q50" s="5">
        <v>6571.2007342382403</v>
      </c>
      <c r="R50" s="5">
        <v>0</v>
      </c>
      <c r="S50" s="5">
        <v>0</v>
      </c>
      <c r="T50" s="5">
        <v>0</v>
      </c>
      <c r="U50" s="5">
        <v>0</v>
      </c>
      <c r="V50" s="5">
        <v>0</v>
      </c>
      <c r="W50" s="5">
        <v>0</v>
      </c>
    </row>
    <row r="51" spans="1:23">
      <c r="A51" s="6" t="s">
        <v>146</v>
      </c>
      <c r="B51" s="6" t="s">
        <v>115</v>
      </c>
      <c r="C51" s="5">
        <v>28.753324298849833</v>
      </c>
      <c r="D51" s="5">
        <v>17.274821641805826</v>
      </c>
      <c r="E51" s="5">
        <v>12.614066113081735</v>
      </c>
      <c r="F51" s="5">
        <v>8.5473436790001518</v>
      </c>
      <c r="G51" s="5">
        <v>22.926990340219675</v>
      </c>
      <c r="H51" s="5">
        <v>69.815466920604123</v>
      </c>
      <c r="I51" s="5">
        <v>832.02437474031149</v>
      </c>
      <c r="J51" s="5">
        <v>81.078362462875432</v>
      </c>
      <c r="K51" s="5">
        <v>69.703379868336725</v>
      </c>
      <c r="L51" s="5">
        <v>154.97074934229582</v>
      </c>
      <c r="M51" s="5">
        <v>62.43171482996982</v>
      </c>
      <c r="N51" s="5">
        <v>137.66920203063597</v>
      </c>
      <c r="O51" s="5">
        <v>84.567138441091174</v>
      </c>
      <c r="P51" s="5">
        <v>123.67498269658749</v>
      </c>
      <c r="Q51" s="5">
        <v>86.361213189915134</v>
      </c>
      <c r="R51" s="5">
        <v>111.44455857561356</v>
      </c>
      <c r="S51" s="5">
        <v>635.49613663655532</v>
      </c>
      <c r="T51" s="5">
        <v>212.35005283782763</v>
      </c>
      <c r="U51" s="5">
        <v>0</v>
      </c>
      <c r="V51" s="5">
        <v>0</v>
      </c>
      <c r="W51" s="5">
        <v>0</v>
      </c>
    </row>
    <row r="52" spans="1:23">
      <c r="A52" s="6" t="s">
        <v>146</v>
      </c>
      <c r="B52" s="6" t="s">
        <v>116</v>
      </c>
      <c r="C52" s="5">
        <v>32.950889027448888</v>
      </c>
      <c r="D52" s="5">
        <v>15.184410187766311</v>
      </c>
      <c r="E52" s="5">
        <v>9.7969330215309398</v>
      </c>
      <c r="F52" s="5">
        <v>5.8605948067307603</v>
      </c>
      <c r="G52" s="5">
        <v>25.22950642223531</v>
      </c>
      <c r="H52" s="5">
        <v>32.312320810064236</v>
      </c>
      <c r="I52" s="5">
        <v>416.80701379159024</v>
      </c>
      <c r="J52" s="5">
        <v>56.378307348904727</v>
      </c>
      <c r="K52" s="5">
        <v>45.848067286076798</v>
      </c>
      <c r="L52" s="5">
        <v>122.19846789892657</v>
      </c>
      <c r="M52" s="5">
        <v>35.19233369410874</v>
      </c>
      <c r="N52" s="5">
        <v>85.221186668908956</v>
      </c>
      <c r="O52" s="5">
        <v>40.777272831268661</v>
      </c>
      <c r="P52" s="5">
        <v>79.092232807846798</v>
      </c>
      <c r="Q52" s="5">
        <v>77.444611671672021</v>
      </c>
      <c r="R52" s="5">
        <v>92.151149978990617</v>
      </c>
      <c r="S52" s="5">
        <v>538.19054958270146</v>
      </c>
      <c r="T52" s="5">
        <v>187.94365562361941</v>
      </c>
      <c r="U52" s="5">
        <v>120.80088601995314</v>
      </c>
      <c r="V52" s="5">
        <v>344.79347060084763</v>
      </c>
      <c r="W52" s="5">
        <v>241.35318014123121</v>
      </c>
    </row>
    <row r="53" spans="1:23">
      <c r="A53" s="6" t="s">
        <v>146</v>
      </c>
      <c r="B53" s="6" t="s">
        <v>117</v>
      </c>
      <c r="C53" s="5">
        <v>3183.3359570735252</v>
      </c>
      <c r="D53" s="5">
        <v>2953.7486079798155</v>
      </c>
      <c r="E53" s="5">
        <v>2802.38961163248</v>
      </c>
      <c r="F53" s="5">
        <v>3533.9931846290319</v>
      </c>
      <c r="G53" s="5">
        <v>2741.987381603316</v>
      </c>
      <c r="H53" s="5">
        <v>3165.1520976033908</v>
      </c>
      <c r="I53" s="5">
        <v>1919.0045927157778</v>
      </c>
      <c r="J53" s="5">
        <v>3879.5295656724793</v>
      </c>
      <c r="K53" s="5">
        <v>3652.3998958529019</v>
      </c>
      <c r="L53" s="5">
        <v>2880.5460591378614</v>
      </c>
      <c r="M53" s="5">
        <v>3147.7514223337625</v>
      </c>
      <c r="N53" s="5">
        <v>2919.965192326732</v>
      </c>
      <c r="O53" s="5">
        <v>2768.8272996871679</v>
      </c>
      <c r="P53" s="5">
        <v>3493.4805657471034</v>
      </c>
      <c r="Q53" s="5">
        <v>2711.4346314822969</v>
      </c>
      <c r="R53" s="5">
        <v>3128.7843786430276</v>
      </c>
      <c r="S53" s="5">
        <v>1895.9851158486795</v>
      </c>
      <c r="T53" s="5">
        <v>3834.8509504338181</v>
      </c>
      <c r="U53" s="5">
        <v>3613.4641169497104</v>
      </c>
      <c r="V53" s="5">
        <v>2847.2956551039147</v>
      </c>
      <c r="W53" s="5">
        <v>3110.600519171378</v>
      </c>
    </row>
    <row r="54" spans="1:23">
      <c r="A54" s="6" t="s">
        <v>146</v>
      </c>
      <c r="B54" s="6" t="s">
        <v>118</v>
      </c>
      <c r="C54" s="5">
        <v>101.15341245508108</v>
      </c>
      <c r="D54" s="5">
        <v>115.30232977701428</v>
      </c>
      <c r="E54" s="5">
        <v>191.93091386878211</v>
      </c>
      <c r="F54" s="5">
        <v>339.88152102010497</v>
      </c>
      <c r="G54" s="5">
        <v>437.54294680848898</v>
      </c>
      <c r="H54" s="5">
        <v>469.79716243834088</v>
      </c>
      <c r="I54" s="5">
        <v>878.53589844872863</v>
      </c>
      <c r="J54" s="5">
        <v>834.79874848138388</v>
      </c>
      <c r="K54" s="5">
        <v>888.56066927746042</v>
      </c>
      <c r="L54" s="5">
        <v>920.92931503776413</v>
      </c>
      <c r="M54" s="5">
        <v>890.92931568166841</v>
      </c>
      <c r="N54" s="5">
        <v>925.79344148239852</v>
      </c>
      <c r="O54" s="5">
        <v>830.35732731283804</v>
      </c>
      <c r="P54" s="5">
        <v>867.2976413067056</v>
      </c>
      <c r="Q54" s="5">
        <v>1309.8119268224093</v>
      </c>
      <c r="R54" s="5">
        <v>2596.9930831067077</v>
      </c>
      <c r="S54" s="5">
        <v>2485.6430172364921</v>
      </c>
      <c r="T54" s="5">
        <v>2564.4610998165927</v>
      </c>
      <c r="U54" s="5">
        <v>2505.7258698651494</v>
      </c>
      <c r="V54" s="5">
        <v>2463.7792926551956</v>
      </c>
      <c r="W54" s="5">
        <v>2608.2954882617337</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13061.054209508575</v>
      </c>
      <c r="D56" s="5">
        <v>12446.283912763616</v>
      </c>
      <c r="E56" s="5">
        <v>12524.479691652014</v>
      </c>
      <c r="F56" s="5">
        <v>12960.449394073521</v>
      </c>
      <c r="G56" s="5">
        <v>13725.80571577171</v>
      </c>
      <c r="H56" s="5">
        <v>12995.238961584735</v>
      </c>
      <c r="I56" s="5">
        <v>16783.330424031174</v>
      </c>
      <c r="J56" s="5">
        <v>17151.904001045485</v>
      </c>
      <c r="K56" s="5">
        <v>17950.779495042756</v>
      </c>
      <c r="L56" s="5">
        <v>17626.287980541125</v>
      </c>
      <c r="M56" s="5">
        <v>19585.433983701056</v>
      </c>
      <c r="N56" s="5">
        <v>17251.873017756829</v>
      </c>
      <c r="O56" s="5">
        <v>17125.712886642217</v>
      </c>
      <c r="P56" s="5">
        <v>17636.98250099034</v>
      </c>
      <c r="Q56" s="5">
        <v>19782.097858759393</v>
      </c>
      <c r="R56" s="5">
        <v>22985.120734913904</v>
      </c>
      <c r="S56" s="5">
        <v>23315.443967027786</v>
      </c>
      <c r="T56" s="5">
        <v>23631.166266320695</v>
      </c>
      <c r="U56" s="5">
        <v>26039.490980925824</v>
      </c>
      <c r="V56" s="5">
        <v>26176.954590143225</v>
      </c>
      <c r="W56" s="5">
        <v>29316.301105747676</v>
      </c>
    </row>
    <row r="57" spans="1:23">
      <c r="A57" s="6" t="s">
        <v>146</v>
      </c>
      <c r="B57" s="6" t="s">
        <v>121</v>
      </c>
      <c r="C57" s="5">
        <v>2277.0261118926487</v>
      </c>
      <c r="D57" s="5">
        <v>2452.2245530073124</v>
      </c>
      <c r="E57" s="5">
        <v>2345.6043845089162</v>
      </c>
      <c r="F57" s="5">
        <v>2320.1336113832162</v>
      </c>
      <c r="G57" s="5">
        <v>2365.6612804079027</v>
      </c>
      <c r="H57" s="5">
        <v>3374.8683664966929</v>
      </c>
      <c r="I57" s="5">
        <v>4392.7627585513919</v>
      </c>
      <c r="J57" s="5">
        <v>3969.6540998268792</v>
      </c>
      <c r="K57" s="5">
        <v>4098.779158315725</v>
      </c>
      <c r="L57" s="5">
        <v>4131.3080643567591</v>
      </c>
      <c r="M57" s="5">
        <v>4098.9677145967798</v>
      </c>
      <c r="N57" s="5">
        <v>5324.203368735577</v>
      </c>
      <c r="O57" s="5">
        <v>5595.3312518158355</v>
      </c>
      <c r="P57" s="5">
        <v>5444.271679028745</v>
      </c>
      <c r="Q57" s="5">
        <v>7935.1687024305393</v>
      </c>
      <c r="R57" s="5">
        <v>9404.7899824234555</v>
      </c>
      <c r="S57" s="5">
        <v>9242.1472380799587</v>
      </c>
      <c r="T57" s="5">
        <v>8419.023018830947</v>
      </c>
      <c r="U57" s="5">
        <v>8657.7508789159456</v>
      </c>
      <c r="V57" s="5">
        <v>8564.397933826338</v>
      </c>
      <c r="W57" s="5">
        <v>8455.5623746937472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54228.932281494497</v>
      </c>
      <c r="D59" s="17">
        <v>55851.584792526301</v>
      </c>
      <c r="E59" s="17">
        <v>56222.417160670462</v>
      </c>
      <c r="F59" s="17">
        <v>58492.362828361089</v>
      </c>
      <c r="G59" s="17">
        <v>54406.176948514403</v>
      </c>
      <c r="H59" s="17">
        <v>47048.231556909319</v>
      </c>
      <c r="I59" s="17">
        <v>44400.991782266137</v>
      </c>
      <c r="J59" s="17">
        <v>43316.524213699973</v>
      </c>
      <c r="K59" s="17">
        <v>41765.137473858857</v>
      </c>
      <c r="L59" s="17">
        <v>40920.664853592614</v>
      </c>
      <c r="M59" s="17">
        <v>43021.372536254334</v>
      </c>
      <c r="N59" s="17">
        <v>42268.746361044512</v>
      </c>
      <c r="O59" s="17">
        <v>42496.389563386008</v>
      </c>
      <c r="P59" s="17">
        <v>43752.958771519327</v>
      </c>
      <c r="Q59" s="17">
        <v>47661.051809764562</v>
      </c>
      <c r="R59" s="17">
        <v>46828.788184456389</v>
      </c>
      <c r="S59" s="17">
        <v>47069.355269622683</v>
      </c>
      <c r="T59" s="17">
        <v>47991.020846925909</v>
      </c>
      <c r="U59" s="17">
        <v>50350.692264267927</v>
      </c>
      <c r="V59" s="17">
        <v>50196.890877563921</v>
      </c>
      <c r="W59" s="17">
        <v>53895.764959371234</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54228.932281494497</v>
      </c>
      <c r="D61" s="17">
        <v>55851.584792526301</v>
      </c>
      <c r="E61" s="17">
        <v>56222.417160670462</v>
      </c>
      <c r="F61" s="17">
        <v>58492.362828361089</v>
      </c>
      <c r="G61" s="17">
        <v>54406.176948514403</v>
      </c>
      <c r="H61" s="17">
        <v>47048.231556909319</v>
      </c>
      <c r="I61" s="17">
        <v>44400.991782266137</v>
      </c>
      <c r="J61" s="17">
        <v>43316.524213699973</v>
      </c>
      <c r="K61" s="17">
        <v>41765.137473858857</v>
      </c>
      <c r="L61" s="17">
        <v>40920.664853592614</v>
      </c>
      <c r="M61" s="17">
        <v>43021.372536254334</v>
      </c>
      <c r="N61" s="17">
        <v>42268.746361044512</v>
      </c>
      <c r="O61" s="17">
        <v>42496.389563386008</v>
      </c>
      <c r="P61" s="17">
        <v>43752.958771519327</v>
      </c>
      <c r="Q61" s="17">
        <v>47661.051809764562</v>
      </c>
      <c r="R61" s="17">
        <v>46828.788184456389</v>
      </c>
      <c r="S61" s="17">
        <v>47069.355269622683</v>
      </c>
      <c r="T61" s="17">
        <v>47991.020846925909</v>
      </c>
      <c r="U61" s="17">
        <v>50350.692264267927</v>
      </c>
      <c r="V61" s="17">
        <v>50196.890877563921</v>
      </c>
      <c r="W61" s="17">
        <v>53895.764959371234</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1897.5295920677336</v>
      </c>
      <c r="D66" s="5">
        <v>1896.4678223212991</v>
      </c>
      <c r="E66" s="5">
        <v>1437.9534035832899</v>
      </c>
      <c r="F66" s="5">
        <v>547.49999999123577</v>
      </c>
      <c r="G66" s="5">
        <v>547.49999999123668</v>
      </c>
      <c r="H66" s="5">
        <v>547.49999999124088</v>
      </c>
      <c r="I66" s="5">
        <v>1543.6034294253618</v>
      </c>
      <c r="J66" s="5">
        <v>547.4999999912352</v>
      </c>
      <c r="K66" s="5">
        <v>547.49999999123588</v>
      </c>
      <c r="L66" s="5">
        <v>1638.1869274827097</v>
      </c>
      <c r="M66" s="5">
        <v>1280.6244869494337</v>
      </c>
      <c r="N66" s="5">
        <v>1678.3867817481394</v>
      </c>
      <c r="O66" s="5">
        <v>1893.0910092258107</v>
      </c>
      <c r="P66" s="5">
        <v>1602.8815961791681</v>
      </c>
      <c r="Q66" s="5">
        <v>919.98849191011413</v>
      </c>
      <c r="R66" s="5">
        <v>897.76644950633215</v>
      </c>
      <c r="S66" s="5">
        <v>0</v>
      </c>
      <c r="T66" s="5">
        <v>0</v>
      </c>
      <c r="U66" s="5">
        <v>0</v>
      </c>
      <c r="V66" s="5">
        <v>0</v>
      </c>
      <c r="W66" s="5">
        <v>0</v>
      </c>
    </row>
    <row r="67" spans="1:23">
      <c r="A67" s="6" t="s">
        <v>147</v>
      </c>
      <c r="B67" s="6" t="s">
        <v>116</v>
      </c>
      <c r="C67" s="5">
        <v>62.904181129816514</v>
      </c>
      <c r="D67" s="5">
        <v>74.482541602731104</v>
      </c>
      <c r="E67" s="5">
        <v>108.8112137823138</v>
      </c>
      <c r="F67" s="5">
        <v>7.6332698117995426</v>
      </c>
      <c r="G67" s="5">
        <v>16.823870778629292</v>
      </c>
      <c r="H67" s="5">
        <v>50.468772504546628</v>
      </c>
      <c r="I67" s="5">
        <v>404.17806445639889</v>
      </c>
      <c r="J67" s="5">
        <v>64.050302382513664</v>
      </c>
      <c r="K67" s="5">
        <v>61.790530009850713</v>
      </c>
      <c r="L67" s="5">
        <v>276.51635016837503</v>
      </c>
      <c r="M67" s="5">
        <v>117.31070483422893</v>
      </c>
      <c r="N67" s="5">
        <v>298.42632945907025</v>
      </c>
      <c r="O67" s="5">
        <v>284.53229725112004</v>
      </c>
      <c r="P67" s="5">
        <v>261.83964677768932</v>
      </c>
      <c r="Q67" s="5">
        <v>149.27871069031733</v>
      </c>
      <c r="R67" s="5">
        <v>121.33927070509338</v>
      </c>
      <c r="S67" s="5">
        <v>560.6258468587597</v>
      </c>
      <c r="T67" s="5">
        <v>255.90457555886576</v>
      </c>
      <c r="U67" s="5">
        <v>194.77876981502934</v>
      </c>
      <c r="V67" s="5">
        <v>462.44937771348953</v>
      </c>
      <c r="W67" s="5">
        <v>317.83474493957817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114.78962964391346</v>
      </c>
      <c r="D69" s="5">
        <v>126.56215806190085</v>
      </c>
      <c r="E69" s="5">
        <v>180.81943480823713</v>
      </c>
      <c r="F69" s="5">
        <v>228.20199339551982</v>
      </c>
      <c r="G69" s="5">
        <v>277.52497640864374</v>
      </c>
      <c r="H69" s="5">
        <v>302.96359279460586</v>
      </c>
      <c r="I69" s="5">
        <v>306.08549656205594</v>
      </c>
      <c r="J69" s="5">
        <v>308.59156641804071</v>
      </c>
      <c r="K69" s="5">
        <v>321.58263151880021</v>
      </c>
      <c r="L69" s="5">
        <v>327.44284851360351</v>
      </c>
      <c r="M69" s="5">
        <v>339.43571690361523</v>
      </c>
      <c r="N69" s="5">
        <v>354.84829536847747</v>
      </c>
      <c r="O69" s="5">
        <v>361.60902485107346</v>
      </c>
      <c r="P69" s="5">
        <v>360.84672047336113</v>
      </c>
      <c r="Q69" s="5">
        <v>381.96634470070222</v>
      </c>
      <c r="R69" s="5">
        <v>603.77458670904412</v>
      </c>
      <c r="S69" s="5">
        <v>723.69717601665411</v>
      </c>
      <c r="T69" s="5">
        <v>713.41371572948765</v>
      </c>
      <c r="U69" s="5">
        <v>748.17278560674299</v>
      </c>
      <c r="V69" s="5">
        <v>733.50815039982513</v>
      </c>
      <c r="W69" s="5">
        <v>1075.3718953639491</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6801.1347125486009</v>
      </c>
      <c r="D71" s="5">
        <v>6030.5484212674392</v>
      </c>
      <c r="E71" s="5">
        <v>6245.3099916034826</v>
      </c>
      <c r="F71" s="5">
        <v>6215.493702587657</v>
      </c>
      <c r="G71" s="5">
        <v>6942.8568312859661</v>
      </c>
      <c r="H71" s="5">
        <v>8135.3425554930054</v>
      </c>
      <c r="I71" s="5">
        <v>8468.3838918968195</v>
      </c>
      <c r="J71" s="5">
        <v>8776.9146818736372</v>
      </c>
      <c r="K71" s="5">
        <v>8663.2894824224095</v>
      </c>
      <c r="L71" s="5">
        <v>9063.4863531112096</v>
      </c>
      <c r="M71" s="5">
        <v>9793.8359363317504</v>
      </c>
      <c r="N71" s="5">
        <v>8835.048313393283</v>
      </c>
      <c r="O71" s="5">
        <v>8479.8398777365983</v>
      </c>
      <c r="P71" s="5">
        <v>8253.5440773458231</v>
      </c>
      <c r="Q71" s="5">
        <v>10657.894521366636</v>
      </c>
      <c r="R71" s="5">
        <v>10160.556665752891</v>
      </c>
      <c r="S71" s="5">
        <v>10616.860545588926</v>
      </c>
      <c r="T71" s="5">
        <v>11101.130184572638</v>
      </c>
      <c r="U71" s="5">
        <v>10276.060997529705</v>
      </c>
      <c r="V71" s="5">
        <v>10334.210467892559</v>
      </c>
      <c r="W71" s="5">
        <v>11150.316611238959</v>
      </c>
    </row>
    <row r="72" spans="1:23">
      <c r="A72" s="6" t="s">
        <v>147</v>
      </c>
      <c r="B72" s="6" t="s">
        <v>121</v>
      </c>
      <c r="C72" s="5">
        <v>964.27016276399786</v>
      </c>
      <c r="D72" s="5">
        <v>1009.4151096269998</v>
      </c>
      <c r="E72" s="5">
        <v>972.54848291400049</v>
      </c>
      <c r="F72" s="5">
        <v>978.96544118100201</v>
      </c>
      <c r="G72" s="5">
        <v>1600.3995407022544</v>
      </c>
      <c r="H72" s="5">
        <v>3568.4007136005271</v>
      </c>
      <c r="I72" s="5">
        <v>4109.8141257216485</v>
      </c>
      <c r="J72" s="5">
        <v>3800.6275739032344</v>
      </c>
      <c r="K72" s="5">
        <v>3923.0345532928259</v>
      </c>
      <c r="L72" s="5">
        <v>3858.3109260737042</v>
      </c>
      <c r="M72" s="5">
        <v>3947.6975219582259</v>
      </c>
      <c r="N72" s="5">
        <v>4101.0700684510311</v>
      </c>
      <c r="O72" s="5">
        <v>3927.2754145297472</v>
      </c>
      <c r="P72" s="5">
        <v>3941.1617083572132</v>
      </c>
      <c r="Q72" s="5">
        <v>3968.1428759152313</v>
      </c>
      <c r="R72" s="5">
        <v>4077.3513750175139</v>
      </c>
      <c r="S72" s="5">
        <v>4054.4178621022606</v>
      </c>
      <c r="T72" s="5">
        <v>3822.0385740160227</v>
      </c>
      <c r="U72" s="5">
        <v>4442.9661806390204</v>
      </c>
      <c r="V72" s="5">
        <v>4369.0558597831196</v>
      </c>
      <c r="W72" s="5">
        <v>4473.8015799851964</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12266.916914710549</v>
      </c>
      <c r="D74" s="17">
        <v>11715.439491870671</v>
      </c>
      <c r="E74" s="17">
        <v>11580.235033662488</v>
      </c>
      <c r="F74" s="17">
        <v>10672.462617802094</v>
      </c>
      <c r="G74" s="17">
        <v>12131.447383591885</v>
      </c>
      <c r="H74" s="17">
        <v>15392.661320008421</v>
      </c>
      <c r="I74" s="17">
        <v>17684.91411932003</v>
      </c>
      <c r="J74" s="17">
        <v>16431.12441493302</v>
      </c>
      <c r="K74" s="17">
        <v>16513.967539668622</v>
      </c>
      <c r="L74" s="17">
        <v>18226.555070461898</v>
      </c>
      <c r="M74" s="17">
        <v>18652.252559525441</v>
      </c>
      <c r="N74" s="17">
        <v>18530.306983417424</v>
      </c>
      <c r="O74" s="17">
        <v>18267.584393046778</v>
      </c>
      <c r="P74" s="17">
        <v>17823.644857834694</v>
      </c>
      <c r="Q74" s="17">
        <v>19631.357515238498</v>
      </c>
      <c r="R74" s="17">
        <v>19385.408217458131</v>
      </c>
      <c r="S74" s="17">
        <v>19473.677793230549</v>
      </c>
      <c r="T74" s="17">
        <v>19506.529795007726</v>
      </c>
      <c r="U74" s="17">
        <v>19312.591168447754</v>
      </c>
      <c r="V74" s="17">
        <v>19663.232993934467</v>
      </c>
      <c r="W74" s="17">
        <v>20580.459557837436</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12266.916914710549</v>
      </c>
      <c r="D76" s="17">
        <v>11715.439491870671</v>
      </c>
      <c r="E76" s="17">
        <v>11580.235033662488</v>
      </c>
      <c r="F76" s="17">
        <v>10672.462617802094</v>
      </c>
      <c r="G76" s="17">
        <v>12131.447383591885</v>
      </c>
      <c r="H76" s="17">
        <v>15392.661320008421</v>
      </c>
      <c r="I76" s="17">
        <v>17684.91411932003</v>
      </c>
      <c r="J76" s="17">
        <v>16431.12441493302</v>
      </c>
      <c r="K76" s="17">
        <v>16513.967539668622</v>
      </c>
      <c r="L76" s="17">
        <v>18226.555070461898</v>
      </c>
      <c r="M76" s="17">
        <v>18652.252559525441</v>
      </c>
      <c r="N76" s="17">
        <v>18530.306983417424</v>
      </c>
      <c r="O76" s="17">
        <v>18267.584393046778</v>
      </c>
      <c r="P76" s="17">
        <v>17823.644857834694</v>
      </c>
      <c r="Q76" s="17">
        <v>19631.357515238498</v>
      </c>
      <c r="R76" s="17">
        <v>19385.408217458131</v>
      </c>
      <c r="S76" s="17">
        <v>19473.677793230549</v>
      </c>
      <c r="T76" s="17">
        <v>19506.529795007726</v>
      </c>
      <c r="U76" s="17">
        <v>19312.591168447754</v>
      </c>
      <c r="V76" s="17">
        <v>19663.232993934467</v>
      </c>
      <c r="W76" s="17">
        <v>20580.459557837436</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0.75114886645245893</v>
      </c>
      <c r="N82" s="5">
        <v>2.2534465993573773</v>
      </c>
      <c r="O82" s="5">
        <v>0</v>
      </c>
      <c r="P82" s="5">
        <v>0</v>
      </c>
      <c r="Q82" s="5">
        <v>0</v>
      </c>
      <c r="R82" s="5">
        <v>0.75114886645245893</v>
      </c>
      <c r="S82" s="5">
        <v>2.2534465993573773</v>
      </c>
      <c r="T82" s="5">
        <v>3.5308118875814252</v>
      </c>
      <c r="U82" s="5">
        <v>0</v>
      </c>
      <c r="V82" s="5">
        <v>1.7608073084481952</v>
      </c>
      <c r="W82" s="5">
        <v>0.33088582979999998</v>
      </c>
    </row>
    <row r="83" spans="1:23">
      <c r="A83" s="6" t="s">
        <v>148</v>
      </c>
      <c r="B83" s="6" t="s">
        <v>117</v>
      </c>
      <c r="C83" s="5">
        <v>10109.291186318291</v>
      </c>
      <c r="D83" s="5">
        <v>7872.554335271253</v>
      </c>
      <c r="E83" s="5">
        <v>7896.3675739282135</v>
      </c>
      <c r="F83" s="5">
        <v>9207.1544272995252</v>
      </c>
      <c r="G83" s="5">
        <v>8717.4901408609348</v>
      </c>
      <c r="H83" s="5">
        <v>8867.0505127292727</v>
      </c>
      <c r="I83" s="5">
        <v>5963.1315429995811</v>
      </c>
      <c r="J83" s="5">
        <v>9680.4784422083649</v>
      </c>
      <c r="K83" s="5">
        <v>8637.6404239586718</v>
      </c>
      <c r="L83" s="5">
        <v>6590.2881076227577</v>
      </c>
      <c r="M83" s="5">
        <v>9341.4516728214021</v>
      </c>
      <c r="N83" s="5">
        <v>7639.0539332053804</v>
      </c>
      <c r="O83" s="5">
        <v>7497.2068359578498</v>
      </c>
      <c r="P83" s="5">
        <v>8121.8782690876633</v>
      </c>
      <c r="Q83" s="5">
        <v>8007.3028286772324</v>
      </c>
      <c r="R83" s="5">
        <v>8934.6691830199015</v>
      </c>
      <c r="S83" s="5">
        <v>5885.0687322993454</v>
      </c>
      <c r="T83" s="5">
        <v>8947.92282900387</v>
      </c>
      <c r="U83" s="5">
        <v>8177.290444162848</v>
      </c>
      <c r="V83" s="5">
        <v>6487.2069402092066</v>
      </c>
      <c r="W83" s="5">
        <v>8270.0981360606838</v>
      </c>
    </row>
    <row r="84" spans="1:23">
      <c r="A84" s="6" t="s">
        <v>148</v>
      </c>
      <c r="B84" s="6" t="s">
        <v>118</v>
      </c>
      <c r="C84" s="5">
        <v>2.6068722432369742</v>
      </c>
      <c r="D84" s="5">
        <v>1.4106655303786435</v>
      </c>
      <c r="E84" s="5">
        <v>6.4728625115470404</v>
      </c>
      <c r="F84" s="5">
        <v>11.937013861168472</v>
      </c>
      <c r="G84" s="5">
        <v>13.65905091041348</v>
      </c>
      <c r="H84" s="5">
        <v>8.8372380863036586</v>
      </c>
      <c r="I84" s="5">
        <v>25.699539550253697</v>
      </c>
      <c r="J84" s="5">
        <v>33.288604307133674</v>
      </c>
      <c r="K84" s="5">
        <v>35.225535513667133</v>
      </c>
      <c r="L84" s="5">
        <v>39.024488481223969</v>
      </c>
      <c r="M84" s="5">
        <v>42.120716440501312</v>
      </c>
      <c r="N84" s="5">
        <v>520.37969090246088</v>
      </c>
      <c r="O84" s="5">
        <v>530.76584260303173</v>
      </c>
      <c r="P84" s="5">
        <v>485.33971632432639</v>
      </c>
      <c r="Q84" s="5">
        <v>504.75463124115947</v>
      </c>
      <c r="R84" s="5">
        <v>467.3985087118308</v>
      </c>
      <c r="S84" s="5">
        <v>905.25287272814614</v>
      </c>
      <c r="T84" s="5">
        <v>836.68838283893649</v>
      </c>
      <c r="U84" s="5">
        <v>792.72774520639166</v>
      </c>
      <c r="V84" s="5">
        <v>909.79441746605039</v>
      </c>
      <c r="W84" s="5">
        <v>929.7685852903179</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2124.9864894117413</v>
      </c>
      <c r="D86" s="5">
        <v>2049.3446551971233</v>
      </c>
      <c r="E86" s="5">
        <v>2464.3763828691003</v>
      </c>
      <c r="F86" s="5">
        <v>3255.7838927794028</v>
      </c>
      <c r="G86" s="5">
        <v>3972.4660934421781</v>
      </c>
      <c r="H86" s="5">
        <v>4666.418268274103</v>
      </c>
      <c r="I86" s="5">
        <v>5330.4353472107796</v>
      </c>
      <c r="J86" s="5">
        <v>5515.5666479780666</v>
      </c>
      <c r="K86" s="5">
        <v>6583.6912059103297</v>
      </c>
      <c r="L86" s="5">
        <v>9412.7727559371215</v>
      </c>
      <c r="M86" s="5">
        <v>9588.8980220630019</v>
      </c>
      <c r="N86" s="5">
        <v>12254.276478366506</v>
      </c>
      <c r="O86" s="5">
        <v>11775.031650354529</v>
      </c>
      <c r="P86" s="5">
        <v>12516.812073770818</v>
      </c>
      <c r="Q86" s="5">
        <v>12904.474250242118</v>
      </c>
      <c r="R86" s="5">
        <v>13031.529080891021</v>
      </c>
      <c r="S86" s="5">
        <v>11970.518397754966</v>
      </c>
      <c r="T86" s="5">
        <v>12862.088944379671</v>
      </c>
      <c r="U86" s="5">
        <v>12363.130261744576</v>
      </c>
      <c r="V86" s="5">
        <v>11696.446071929393</v>
      </c>
      <c r="W86" s="5">
        <v>12093.832302711879</v>
      </c>
    </row>
    <row r="87" spans="1:23">
      <c r="A87" s="6" t="s">
        <v>148</v>
      </c>
      <c r="B87" s="6" t="s">
        <v>121</v>
      </c>
      <c r="C87" s="5">
        <v>0</v>
      </c>
      <c r="D87" s="5">
        <v>0</v>
      </c>
      <c r="E87" s="5">
        <v>0</v>
      </c>
      <c r="F87" s="5">
        <v>0</v>
      </c>
      <c r="G87" s="5">
        <v>0</v>
      </c>
      <c r="H87" s="5">
        <v>0</v>
      </c>
      <c r="I87" s="5">
        <v>304.79452770000074</v>
      </c>
      <c r="J87" s="5">
        <v>289.67010284999998</v>
      </c>
      <c r="K87" s="5">
        <v>299.07209265000154</v>
      </c>
      <c r="L87" s="5">
        <v>295.38303824999946</v>
      </c>
      <c r="M87" s="5">
        <v>292.03713540000098</v>
      </c>
      <c r="N87" s="5">
        <v>304.06894980000004</v>
      </c>
      <c r="O87" s="5">
        <v>313.28094675000045</v>
      </c>
      <c r="P87" s="5">
        <v>287.57364990000013</v>
      </c>
      <c r="Q87" s="5">
        <v>294.20245904999865</v>
      </c>
      <c r="R87" s="5">
        <v>282.13200255000055</v>
      </c>
      <c r="S87" s="5">
        <v>292.74646830000074</v>
      </c>
      <c r="T87" s="5">
        <v>291.29220629999924</v>
      </c>
      <c r="U87" s="5">
        <v>295.07833859999863</v>
      </c>
      <c r="V87" s="5">
        <v>285.66467595000171</v>
      </c>
      <c r="W87" s="5">
        <v>284.19929790000145</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12520.807185062933</v>
      </c>
      <c r="D89" s="17">
        <v>10243.457638761576</v>
      </c>
      <c r="E89" s="17">
        <v>10712.242324931914</v>
      </c>
      <c r="F89" s="17">
        <v>12845.116343767828</v>
      </c>
      <c r="G89" s="17">
        <v>13096.666422520015</v>
      </c>
      <c r="H89" s="17">
        <v>13948.731244125476</v>
      </c>
      <c r="I89" s="17">
        <v>12018.11437382666</v>
      </c>
      <c r="J89" s="17">
        <v>15920.52224939593</v>
      </c>
      <c r="K89" s="17">
        <v>15971.648955066603</v>
      </c>
      <c r="L89" s="17">
        <v>16762.260848661281</v>
      </c>
      <c r="M89" s="17">
        <v>19709.263661639558</v>
      </c>
      <c r="N89" s="17">
        <v>20701.029259125244</v>
      </c>
      <c r="O89" s="17">
        <v>20089.783417136681</v>
      </c>
      <c r="P89" s="17">
        <v>21437.277521632182</v>
      </c>
      <c r="Q89" s="17">
        <v>21740.065347490847</v>
      </c>
      <c r="R89" s="17">
        <v>22809.424235395476</v>
      </c>
      <c r="S89" s="17">
        <v>18719.822958667068</v>
      </c>
      <c r="T89" s="17">
        <v>22678.688694276123</v>
      </c>
      <c r="U89" s="17">
        <v>21411.192351469625</v>
      </c>
      <c r="V89" s="17">
        <v>19053.335365227947</v>
      </c>
      <c r="W89" s="17">
        <v>21245.070608770762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12520.807185062933</v>
      </c>
      <c r="D91" s="17">
        <v>10243.457638761576</v>
      </c>
      <c r="E91" s="17">
        <v>10712.242324931914</v>
      </c>
      <c r="F91" s="17">
        <v>12845.116343767828</v>
      </c>
      <c r="G91" s="17">
        <v>13096.666422520015</v>
      </c>
      <c r="H91" s="17">
        <v>13948.731244125476</v>
      </c>
      <c r="I91" s="17">
        <v>12018.11437382666</v>
      </c>
      <c r="J91" s="17">
        <v>15920.52224939593</v>
      </c>
      <c r="K91" s="17">
        <v>15971.648955066603</v>
      </c>
      <c r="L91" s="17">
        <v>16762.260848661281</v>
      </c>
      <c r="M91" s="17">
        <v>19709.263661639558</v>
      </c>
      <c r="N91" s="17">
        <v>20701.029259125244</v>
      </c>
      <c r="O91" s="17">
        <v>20089.783417136681</v>
      </c>
      <c r="P91" s="17">
        <v>21437.277521632182</v>
      </c>
      <c r="Q91" s="17">
        <v>21740.065347490847</v>
      </c>
      <c r="R91" s="17">
        <v>22809.424235395476</v>
      </c>
      <c r="S91" s="17">
        <v>18719.822958667068</v>
      </c>
      <c r="T91" s="17">
        <v>22678.688694276123</v>
      </c>
      <c r="U91" s="17">
        <v>21411.192351469625</v>
      </c>
      <c r="V91" s="17">
        <v>19053.335365227947</v>
      </c>
      <c r="W91" s="17">
        <v>21245.070608770762</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-513.43703777559006</v>
      </c>
      <c r="D96" s="5">
        <v>-849.01419629478141</v>
      </c>
      <c r="E96" s="5">
        <v>-1292.9301380364302</v>
      </c>
      <c r="F96" s="5">
        <v>-2349.0389603216813</v>
      </c>
      <c r="G96" s="5">
        <v>-8046.9456677135104</v>
      </c>
      <c r="H96" s="5">
        <v>-8944.4150928748877</v>
      </c>
      <c r="I96" s="5">
        <v>-11038.198884938796</v>
      </c>
      <c r="J96" s="5">
        <v>-10354.362768296434</v>
      </c>
      <c r="K96" s="5">
        <v>-12153.233585240754</v>
      </c>
      <c r="L96" s="5">
        <v>-13945.111878633763</v>
      </c>
      <c r="M96" s="5">
        <v>-14012.550684320702</v>
      </c>
      <c r="N96" s="5">
        <v>-16934.520734266262</v>
      </c>
      <c r="O96" s="5">
        <v>-17378.817267625927</v>
      </c>
      <c r="P96" s="5">
        <v>-17519.422130602008</v>
      </c>
      <c r="Q96" s="5">
        <v>-23861.11962125199</v>
      </c>
      <c r="R96" s="5">
        <v>-25619.37241045936</v>
      </c>
      <c r="S96" s="5">
        <v>-28271.050599202179</v>
      </c>
      <c r="T96" s="5">
        <v>-27060.608460893964</v>
      </c>
      <c r="U96" s="5">
        <v>-27383.648219143477</v>
      </c>
      <c r="V96" s="5">
        <v>-29099.794013251423</v>
      </c>
      <c r="W96" s="5">
        <v>-31220.399417429926</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-946.10084843464051</v>
      </c>
      <c r="D98" s="17">
        <v>-1598.1810929182288</v>
      </c>
      <c r="E98" s="17">
        <v>-2245.5759292522603</v>
      </c>
      <c r="F98" s="17">
        <v>-3633.768422535813</v>
      </c>
      <c r="G98" s="17">
        <v>-9512.6368361300483</v>
      </c>
      <c r="H98" s="17">
        <v>-10491.37113352642</v>
      </c>
      <c r="I98" s="17">
        <v>-12734.174116898537</v>
      </c>
      <c r="J98" s="17">
        <v>-12208.358456208756</v>
      </c>
      <c r="K98" s="17">
        <v>-14180.196831527293</v>
      </c>
      <c r="L98" s="17">
        <v>-16158.996494817664</v>
      </c>
      <c r="M98" s="17">
        <v>-16416.063166713</v>
      </c>
      <c r="N98" s="17">
        <v>-19514.582004511612</v>
      </c>
      <c r="O98" s="17">
        <v>-20132.354940128746</v>
      </c>
      <c r="P98" s="17">
        <v>-20467.942223630685</v>
      </c>
      <c r="Q98" s="17">
        <v>-27012.821535664978</v>
      </c>
      <c r="R98" s="17">
        <v>-29058.519665426531</v>
      </c>
      <c r="S98" s="17">
        <v>-31993.215279620788</v>
      </c>
      <c r="T98" s="17">
        <v>-31067.673004253164</v>
      </c>
      <c r="U98" s="17">
        <v>-31677.90901850348</v>
      </c>
      <c r="V98" s="17">
        <v>-33727.781795684932</v>
      </c>
      <c r="W98" s="17">
        <v>-36190.380267951186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-151.58752429340166</v>
      </c>
      <c r="D101" s="5">
        <v>-367.05680501933296</v>
      </c>
      <c r="E101" s="5">
        <v>-491.52882883325333</v>
      </c>
      <c r="F101" s="5">
        <v>-1033.9909426912709</v>
      </c>
      <c r="G101" s="5">
        <v>-6085.2382170241272</v>
      </c>
      <c r="H101" s="5">
        <v>-6767.8609457855373</v>
      </c>
      <c r="I101" s="5">
        <v>-7851.4680665985015</v>
      </c>
      <c r="J101" s="5">
        <v>-5522.5231477424186</v>
      </c>
      <c r="K101" s="5">
        <v>-6794.6091318996296</v>
      </c>
      <c r="L101" s="5">
        <v>-7753.5866067528968</v>
      </c>
      <c r="M101" s="5">
        <v>-7773.0819708681938</v>
      </c>
      <c r="N101" s="5">
        <v>-8823.733704614926</v>
      </c>
      <c r="O101" s="5">
        <v>-8689.0543654417943</v>
      </c>
      <c r="P101" s="5">
        <v>-8676.9838315738762</v>
      </c>
      <c r="Q101" s="5">
        <v>-12565.16159025016</v>
      </c>
      <c r="R101" s="5">
        <v>-12437.790505468927</v>
      </c>
      <c r="S101" s="5">
        <v>-13593.99908284242</v>
      </c>
      <c r="T101" s="5">
        <v>-13329.884854917618</v>
      </c>
      <c r="U101" s="5">
        <v>-13006.676867927603</v>
      </c>
      <c r="V101" s="5">
        <v>-14138.506443961965</v>
      </c>
      <c r="W101" s="5">
        <v>-14907.663226484803</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-322.39025615695266</v>
      </c>
      <c r="D103" s="17">
        <v>-672.6154033269479</v>
      </c>
      <c r="E103" s="17">
        <v>-884.55397666900433</v>
      </c>
      <c r="F103" s="17">
        <v>-1564.4351995643979</v>
      </c>
      <c r="G103" s="17">
        <v>-6696.5711844384923</v>
      </c>
      <c r="H103" s="17">
        <v>-7412.0572460285885</v>
      </c>
      <c r="I103" s="17">
        <v>-8550.7470329244788</v>
      </c>
      <c r="J103" s="17">
        <v>-6285.1013108917505</v>
      </c>
      <c r="K103" s="17">
        <v>-7627.3731402090407</v>
      </c>
      <c r="L103" s="17">
        <v>-8658.2089231730552</v>
      </c>
      <c r="M103" s="17">
        <v>-8752.4284332329589</v>
      </c>
      <c r="N103" s="17">
        <v>-9868.4688362789366</v>
      </c>
      <c r="O103" s="17">
        <v>-9801.9675284873338</v>
      </c>
      <c r="P103" s="17">
        <v>-9860.0024477817169</v>
      </c>
      <c r="Q103" s="17">
        <v>-13830.442750000009</v>
      </c>
      <c r="R103" s="17">
        <v>-13811.616355217277</v>
      </c>
      <c r="S103" s="17">
        <v>-15063.66470208964</v>
      </c>
      <c r="T103" s="17">
        <v>-14904.709088911079</v>
      </c>
      <c r="U103" s="17">
        <v>-14688.562732131722</v>
      </c>
      <c r="V103" s="17">
        <v>-15936.854093668515</v>
      </c>
      <c r="W103" s="17">
        <v>-16831.336601108102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-100.37169016842824</v>
      </c>
      <c r="D106" s="5">
        <v>-191.37315339375144</v>
      </c>
      <c r="E106" s="5">
        <v>-351.09824480479801</v>
      </c>
      <c r="F106" s="5">
        <v>-628.84396333424888</v>
      </c>
      <c r="G106" s="5">
        <v>-1099.9956462823077</v>
      </c>
      <c r="H106" s="5">
        <v>-1251.2499335374132</v>
      </c>
      <c r="I106" s="5">
        <v>-1729.4369160166475</v>
      </c>
      <c r="J106" s="5">
        <v>-3417.9460719745643</v>
      </c>
      <c r="K106" s="5">
        <v>-3856.990738727452</v>
      </c>
      <c r="L106" s="5">
        <v>-4650.0696364098785</v>
      </c>
      <c r="M106" s="5">
        <v>-4708.2143110860097</v>
      </c>
      <c r="N106" s="5">
        <v>-5917.3596683806736</v>
      </c>
      <c r="O106" s="5">
        <v>-6613.5479755334209</v>
      </c>
      <c r="P106" s="5">
        <v>-6771.0176769524605</v>
      </c>
      <c r="Q106" s="5">
        <v>-8627.3221661813895</v>
      </c>
      <c r="R106" s="5">
        <v>-8648.9907952800295</v>
      </c>
      <c r="S106" s="5">
        <v>-9613.9564097902239</v>
      </c>
      <c r="T106" s="5">
        <v>-8707.2085406606202</v>
      </c>
      <c r="U106" s="5">
        <v>-9371.597868634426</v>
      </c>
      <c r="V106" s="5">
        <v>-9954.7049236205203</v>
      </c>
      <c r="W106" s="5">
        <v>-10645.303813899382</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-196.63307861467845</v>
      </c>
      <c r="D108" s="17">
        <v>-364.48516570413847</v>
      </c>
      <c r="E108" s="17">
        <v>-575.58681540641101</v>
      </c>
      <c r="F108" s="17">
        <v>-935.40293110470884</v>
      </c>
      <c r="G108" s="17">
        <v>-1454.4856023115597</v>
      </c>
      <c r="H108" s="17">
        <v>-1627.3133608653593</v>
      </c>
      <c r="I108" s="17">
        <v>-2140.8408570691017</v>
      </c>
      <c r="J108" s="17">
        <v>-3869.8591431736982</v>
      </c>
      <c r="K108" s="17">
        <v>-4348.0085191690569</v>
      </c>
      <c r="L108" s="17">
        <v>-5193.0730475124528</v>
      </c>
      <c r="M108" s="17">
        <v>-5301.969677474126</v>
      </c>
      <c r="N108" s="17">
        <v>-6556.7326120332646</v>
      </c>
      <c r="O108" s="17">
        <v>-7301.7501080883194</v>
      </c>
      <c r="P108" s="17">
        <v>-7512.009788418467</v>
      </c>
      <c r="Q108" s="17">
        <v>-9424.7412208526857</v>
      </c>
      <c r="R108" s="17">
        <v>-9523.1081304341806</v>
      </c>
      <c r="S108" s="17">
        <v>-10558.245041093558</v>
      </c>
      <c r="T108" s="17">
        <v>-9730.319509977131</v>
      </c>
      <c r="U108" s="17">
        <v>-10463.584461325127</v>
      </c>
      <c r="V108" s="17">
        <v>-11149.907143351451</v>
      </c>
      <c r="W108" s="17">
        <v>-11941.824195478162</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-120.31215005411605</v>
      </c>
      <c r="D111" s="5">
        <v>-136.94746756157434</v>
      </c>
      <c r="E111" s="5">
        <v>-226.95791086289915</v>
      </c>
      <c r="F111" s="5">
        <v>-401.0969039019032</v>
      </c>
      <c r="G111" s="5">
        <v>-516.23388064666938</v>
      </c>
      <c r="H111" s="5">
        <v>-555.23707277766459</v>
      </c>
      <c r="I111" s="5">
        <v>-1064.0021551295886</v>
      </c>
      <c r="J111" s="5">
        <v>-1008.6968705834206</v>
      </c>
      <c r="K111" s="5">
        <v>-1077.6648721899446</v>
      </c>
      <c r="L111" s="5">
        <v>-1108.6624155845209</v>
      </c>
      <c r="M111" s="5">
        <v>-1078.3454316800608</v>
      </c>
      <c r="N111" s="5">
        <v>-1114.813532659171</v>
      </c>
      <c r="O111" s="5">
        <v>-996.82314370749737</v>
      </c>
      <c r="P111" s="5">
        <v>-1043.341378365669</v>
      </c>
      <c r="Q111" s="5">
        <v>-1588.9636919025625</v>
      </c>
      <c r="R111" s="5">
        <v>-3212.0341444763581</v>
      </c>
      <c r="S111" s="5">
        <v>-3053.7094130387168</v>
      </c>
      <c r="T111" s="5">
        <v>-3143.1635430084066</v>
      </c>
      <c r="U111" s="5">
        <v>-3093.2661898008391</v>
      </c>
      <c r="V111" s="5">
        <v>-3011.9210530145797</v>
      </c>
      <c r="W111" s="5">
        <v>-3203.0120052130269</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-199.98077600905305</v>
      </c>
      <c r="D113" s="17">
        <v>-281.65154112002233</v>
      </c>
      <c r="E113" s="17">
        <v>-410.90092523634712</v>
      </c>
      <c r="F113" s="17">
        <v>-653.04775861237624</v>
      </c>
      <c r="G113" s="17">
        <v>-801.37850043100639</v>
      </c>
      <c r="H113" s="17">
        <v>-857.82752628476464</v>
      </c>
      <c r="I113" s="17">
        <v>-1401.2452305921895</v>
      </c>
      <c r="J113" s="17">
        <v>-1379.4854825029176</v>
      </c>
      <c r="K113" s="17">
        <v>-1485.8725496320967</v>
      </c>
      <c r="L113" s="17">
        <v>-1556.9516878983688</v>
      </c>
      <c r="M113" s="17">
        <v>-1567.2232070754358</v>
      </c>
      <c r="N113" s="17">
        <v>-1645.5361161337651</v>
      </c>
      <c r="O113" s="17">
        <v>-1562.6277448077324</v>
      </c>
      <c r="P113" s="17">
        <v>-1654.225165068284</v>
      </c>
      <c r="Q113" s="17">
        <v>-2241.7563603932153</v>
      </c>
      <c r="R113" s="17">
        <v>-3929.9045869544461</v>
      </c>
      <c r="S113" s="17">
        <v>-3844.6589084909456</v>
      </c>
      <c r="T113" s="17">
        <v>-4000.8358234611856</v>
      </c>
      <c r="U113" s="17">
        <v>-4020.0529837460313</v>
      </c>
      <c r="V113" s="17">
        <v>-4014.1042573709296</v>
      </c>
      <c r="W113" s="17">
        <v>-4279.9494872847072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-138.06399828099697</v>
      </c>
      <c r="D116" s="5">
        <v>-152.00838159713379</v>
      </c>
      <c r="E116" s="5">
        <v>-215.73077364884858</v>
      </c>
      <c r="F116" s="5">
        <v>-270.95185918055654</v>
      </c>
      <c r="G116" s="5">
        <v>-329.51663212170081</v>
      </c>
      <c r="H116" s="5">
        <v>-359.54161369281331</v>
      </c>
      <c r="I116" s="5">
        <v>-363.18789908754741</v>
      </c>
      <c r="J116" s="5">
        <v>-366.03736867935601</v>
      </c>
      <c r="K116" s="5">
        <v>-382.38127216677333</v>
      </c>
      <c r="L116" s="5">
        <v>-387.03456989847075</v>
      </c>
      <c r="M116" s="5">
        <v>-403.21791640006171</v>
      </c>
      <c r="N116" s="5">
        <v>-419.24203751046957</v>
      </c>
      <c r="O116" s="5">
        <v>-428.20815012562781</v>
      </c>
      <c r="P116" s="5">
        <v>-427.23306647499658</v>
      </c>
      <c r="Q116" s="5">
        <v>-452.21741529830376</v>
      </c>
      <c r="R116" s="5">
        <v>-727.35849210465187</v>
      </c>
      <c r="S116" s="5">
        <v>-872.50358823486454</v>
      </c>
      <c r="T116" s="5">
        <v>-858.63854175148822</v>
      </c>
      <c r="U116" s="5">
        <v>-902.16344211153796</v>
      </c>
      <c r="V116" s="5">
        <v>-883.26543304306858</v>
      </c>
      <c r="W116" s="5">
        <v>-1305.881911272777</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-212.62720864292288</v>
      </c>
      <c r="D118" s="17">
        <v>-258.35710568603378</v>
      </c>
      <c r="E118" s="17">
        <v>-344.95045291386862</v>
      </c>
      <c r="F118" s="17">
        <v>-438.80820411131356</v>
      </c>
      <c r="G118" s="17">
        <v>-513.12571855614783</v>
      </c>
      <c r="H118" s="17">
        <v>-550.73038284374832</v>
      </c>
      <c r="I118" s="17">
        <v>-574.65695579074645</v>
      </c>
      <c r="J118" s="17">
        <v>-594.99743875419199</v>
      </c>
      <c r="K118" s="17">
        <v>-633.4292604544263</v>
      </c>
      <c r="L118" s="17">
        <v>-657.53391168750875</v>
      </c>
      <c r="M118" s="17">
        <v>-694.05554885877063</v>
      </c>
      <c r="N118" s="17">
        <v>-730.35578632511351</v>
      </c>
      <c r="O118" s="17">
        <v>-758.24166001118283</v>
      </c>
      <c r="P118" s="17">
        <v>-780.30523526270849</v>
      </c>
      <c r="Q118" s="17">
        <v>-824.52259450181077</v>
      </c>
      <c r="R118" s="17">
        <v>-1131.2333446349498</v>
      </c>
      <c r="S118" s="17">
        <v>-1313.9943374310647</v>
      </c>
      <c r="T118" s="17">
        <v>-1329.3228568177321</v>
      </c>
      <c r="U118" s="17">
        <v>-1408.6290343885139</v>
      </c>
      <c r="V118" s="17">
        <v>-1422.5063404331686</v>
      </c>
      <c r="W118" s="17">
        <v>-1880.2699083920199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-3.1016749786470896</v>
      </c>
      <c r="D121" s="5">
        <v>-1.6283887229887937</v>
      </c>
      <c r="E121" s="5">
        <v>-7.6143798866312453</v>
      </c>
      <c r="F121" s="5">
        <v>-14.155291213701885</v>
      </c>
      <c r="G121" s="5">
        <v>-15.961291638704813</v>
      </c>
      <c r="H121" s="5">
        <v>-10.525527081459932</v>
      </c>
      <c r="I121" s="5">
        <v>-30.103848106511844</v>
      </c>
      <c r="J121" s="5">
        <v>-39.159309316675703</v>
      </c>
      <c r="K121" s="5">
        <v>-41.587570256953548</v>
      </c>
      <c r="L121" s="5">
        <v>-45.758649987997138</v>
      </c>
      <c r="M121" s="5">
        <v>-49.691054286377394</v>
      </c>
      <c r="N121" s="5">
        <v>-659.37179110102227</v>
      </c>
      <c r="O121" s="5">
        <v>-651.18363281758377</v>
      </c>
      <c r="P121" s="5">
        <v>-600.84617723500605</v>
      </c>
      <c r="Q121" s="5">
        <v>-627.45475761957755</v>
      </c>
      <c r="R121" s="5">
        <v>-593.19847312939362</v>
      </c>
      <c r="S121" s="5">
        <v>-1136.8821052959534</v>
      </c>
      <c r="T121" s="5">
        <v>-1021.712980555832</v>
      </c>
      <c r="U121" s="5">
        <v>-1009.9438506690717</v>
      </c>
      <c r="V121" s="5">
        <v>-1111.3961596112879</v>
      </c>
      <c r="W121" s="5">
        <v>-1158.5384605599377</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-14.46952901103349</v>
      </c>
      <c r="D123" s="17">
        <v>-21.071877081086296</v>
      </c>
      <c r="E123" s="17">
        <v>-29.583759026629245</v>
      </c>
      <c r="F123" s="17">
        <v>-42.074329143016485</v>
      </c>
      <c r="G123" s="17">
        <v>-47.075830392841013</v>
      </c>
      <c r="H123" s="17">
        <v>-43.44261750395993</v>
      </c>
      <c r="I123" s="17">
        <v>-66.684040522021334</v>
      </c>
      <c r="J123" s="17">
        <v>-78.915080886199092</v>
      </c>
      <c r="K123" s="17">
        <v>-85.513362062672343</v>
      </c>
      <c r="L123" s="17">
        <v>-93.228924546279131</v>
      </c>
      <c r="M123" s="17">
        <v>-100.38630007170758</v>
      </c>
      <c r="N123" s="17">
        <v>-713.48865374053628</v>
      </c>
      <c r="O123" s="17">
        <v>-707.76789873417204</v>
      </c>
      <c r="P123" s="17">
        <v>-661.39958709950895</v>
      </c>
      <c r="Q123" s="17">
        <v>-691.35860991725849</v>
      </c>
      <c r="R123" s="17">
        <v>-662.65724818567537</v>
      </c>
      <c r="S123" s="17">
        <v>-1212.6522905155796</v>
      </c>
      <c r="T123" s="17">
        <v>-1102.4857250860409</v>
      </c>
      <c r="U123" s="17">
        <v>-1097.0798069120872</v>
      </c>
      <c r="V123" s="17">
        <v>-1204.4099608608656</v>
      </c>
      <c r="W123" s="17">
        <v>-1257.0000756881959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77</v>
      </c>
      <c r="B5" s="80" t="s">
        <v>130</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77</v>
      </c>
      <c r="B6" s="80" t="s">
        <v>131</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77</v>
      </c>
      <c r="B7" s="80"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80" t="s">
        <v>130</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128</v>
      </c>
      <c r="B14" s="80" t="s">
        <v>131</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128</v>
      </c>
      <c r="B15" s="80"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145</v>
      </c>
      <c r="B21" s="80" t="s">
        <v>130</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145</v>
      </c>
      <c r="B22" s="80" t="s">
        <v>131</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145</v>
      </c>
      <c r="B23" s="80"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146</v>
      </c>
      <c r="B29" s="80" t="s">
        <v>130</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146</v>
      </c>
      <c r="B30" s="80" t="s">
        <v>131</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146</v>
      </c>
      <c r="B31" s="80"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147</v>
      </c>
      <c r="B37" s="80" t="s">
        <v>130</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147</v>
      </c>
      <c r="B38" s="80" t="s">
        <v>131</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147</v>
      </c>
      <c r="B39" s="80"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3705.8968923938</v>
      </c>
      <c r="M4" s="5">
        <v>3845.5207871313</v>
      </c>
      <c r="N4" s="5">
        <v>3977.4912448551004</v>
      </c>
      <c r="O4" s="5">
        <v>4057.8326778495998</v>
      </c>
      <c r="P4" s="5">
        <v>4164.195963513801</v>
      </c>
      <c r="Q4" s="5">
        <v>4337.8977625628995</v>
      </c>
      <c r="R4" s="5">
        <v>4523.1091173956002</v>
      </c>
      <c r="S4" s="5">
        <v>4707.4418654850997</v>
      </c>
      <c r="T4" s="5">
        <v>4905.7486850105997</v>
      </c>
      <c r="U4" s="5">
        <v>5114.9623540438006</v>
      </c>
      <c r="V4" s="5">
        <v>5281.2669119407001</v>
      </c>
      <c r="W4" s="5">
        <v>6935.4010824521001</v>
      </c>
      <c r="AB4" s="3"/>
    </row>
    <row r="5" spans="1:28">
      <c r="A5" s="6" t="s">
        <v>77</v>
      </c>
      <c r="B5" s="6" t="s">
        <v>130</v>
      </c>
      <c r="C5" s="5">
        <v>810</v>
      </c>
      <c r="D5" s="5">
        <v>830</v>
      </c>
      <c r="E5" s="5">
        <v>830</v>
      </c>
      <c r="F5" s="5">
        <v>830</v>
      </c>
      <c r="G5" s="5">
        <v>830</v>
      </c>
      <c r="H5" s="5">
        <v>855.56555879000007</v>
      </c>
      <c r="I5" s="5">
        <v>1147.07236455</v>
      </c>
      <c r="J5" s="5">
        <v>2015.1252005900001</v>
      </c>
      <c r="K5" s="5">
        <v>2015.1252005900001</v>
      </c>
      <c r="L5" s="5">
        <v>2292.1907930799998</v>
      </c>
      <c r="M5" s="5">
        <v>2363.4885560500002</v>
      </c>
      <c r="N5" s="5">
        <v>2963.0053380299996</v>
      </c>
      <c r="O5" s="5">
        <v>3227.5000260099996</v>
      </c>
      <c r="P5" s="5">
        <v>3326.0555803899997</v>
      </c>
      <c r="Q5" s="5">
        <v>3725.3896856299998</v>
      </c>
      <c r="R5" s="5">
        <v>4508.9306051799995</v>
      </c>
      <c r="S5" s="5">
        <v>4644.5239492599994</v>
      </c>
      <c r="T5" s="5">
        <v>4644.5239492599994</v>
      </c>
      <c r="U5" s="5">
        <v>4644.5239492599994</v>
      </c>
      <c r="V5" s="5">
        <v>4879.8707428200005</v>
      </c>
      <c r="W5" s="5">
        <v>4879.8707428200005</v>
      </c>
      <c r="AB5" s="3"/>
    </row>
    <row r="6" spans="1:28">
      <c r="A6" s="6" t="s">
        <v>77</v>
      </c>
      <c r="B6" s="6" t="s">
        <v>131</v>
      </c>
      <c r="C6" s="5">
        <v>0</v>
      </c>
      <c r="D6" s="5">
        <v>0</v>
      </c>
      <c r="E6" s="5">
        <v>0</v>
      </c>
      <c r="F6" s="5">
        <v>2040</v>
      </c>
      <c r="G6" s="5">
        <v>2040</v>
      </c>
      <c r="H6" s="5">
        <v>2040</v>
      </c>
      <c r="I6" s="5">
        <v>2040</v>
      </c>
      <c r="J6" s="5">
        <v>2040</v>
      </c>
      <c r="K6" s="5">
        <v>2040</v>
      </c>
      <c r="L6" s="5">
        <v>2040</v>
      </c>
      <c r="M6" s="5">
        <v>2040</v>
      </c>
      <c r="N6" s="5">
        <v>2337.42187225</v>
      </c>
      <c r="O6" s="5">
        <v>2337.42187225</v>
      </c>
      <c r="P6" s="5">
        <v>2337.42187225</v>
      </c>
      <c r="Q6" s="5">
        <v>3698.0846187100001</v>
      </c>
      <c r="R6" s="5">
        <v>3698.0846187100001</v>
      </c>
      <c r="S6" s="5">
        <v>4534.7359623499997</v>
      </c>
      <c r="T6" s="5">
        <v>4534.7359623499997</v>
      </c>
      <c r="U6" s="5">
        <v>4534.7359623499997</v>
      </c>
      <c r="V6" s="5">
        <v>4609.2190837799999</v>
      </c>
      <c r="W6" s="5">
        <v>4609.2190837799999</v>
      </c>
      <c r="AB6" s="3"/>
    </row>
    <row r="7" spans="1:28">
      <c r="A7" s="6" t="s">
        <v>77</v>
      </c>
      <c r="B7" s="6"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7425.0337120967251</v>
      </c>
      <c r="H8" s="17">
        <v>7835.157346859276</v>
      </c>
      <c r="I8" s="17">
        <v>8434.1686940847721</v>
      </c>
      <c r="J8" s="17">
        <v>9639.3356898261318</v>
      </c>
      <c r="K8" s="17">
        <v>10017.386606055305</v>
      </c>
      <c r="L8" s="17">
        <v>10616.815136482723</v>
      </c>
      <c r="M8" s="17">
        <v>11024.223706588507</v>
      </c>
      <c r="N8" s="17">
        <v>12253.122573058374</v>
      </c>
      <c r="O8" s="17">
        <v>12810.647718078984</v>
      </c>
      <c r="P8" s="17">
        <v>13252.796168839559</v>
      </c>
      <c r="Q8" s="17">
        <v>15455.853597540829</v>
      </c>
      <c r="R8" s="17">
        <v>16718.479603909851</v>
      </c>
      <c r="S8" s="17">
        <v>18183.161924446864</v>
      </c>
      <c r="T8" s="17">
        <v>18719.281749001839</v>
      </c>
      <c r="U8" s="17">
        <v>19294.9826986064</v>
      </c>
      <c r="V8" s="17">
        <v>20110.929232904684</v>
      </c>
      <c r="W8" s="17">
        <v>22126.259082384327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6" t="s">
        <v>130</v>
      </c>
      <c r="C13" s="5">
        <v>240</v>
      </c>
      <c r="D13" s="5">
        <v>240</v>
      </c>
      <c r="E13" s="5">
        <v>240</v>
      </c>
      <c r="F13" s="5">
        <v>240</v>
      </c>
      <c r="G13" s="5">
        <v>240</v>
      </c>
      <c r="H13" s="5">
        <v>240</v>
      </c>
      <c r="I13" s="5">
        <v>240</v>
      </c>
      <c r="J13" s="5">
        <v>240</v>
      </c>
      <c r="K13" s="5">
        <v>240</v>
      </c>
      <c r="L13" s="5">
        <v>240</v>
      </c>
      <c r="M13" s="5">
        <v>311.29776297000001</v>
      </c>
      <c r="N13" s="5">
        <v>667.16336969000008</v>
      </c>
      <c r="O13" s="5">
        <v>667.16336969000008</v>
      </c>
      <c r="P13" s="5">
        <v>667.16336969000008</v>
      </c>
      <c r="Q13" s="5">
        <v>960.78096783000001</v>
      </c>
      <c r="R13" s="5">
        <v>960.78096783000001</v>
      </c>
      <c r="S13" s="5">
        <v>960.78096783000001</v>
      </c>
      <c r="T13" s="5">
        <v>960.78096783000001</v>
      </c>
      <c r="U13" s="5">
        <v>960.78096783000001</v>
      </c>
      <c r="V13" s="5">
        <v>1152.3279009299999</v>
      </c>
      <c r="W13" s="5">
        <v>1152.3279009299999</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2861.0420434299999</v>
      </c>
      <c r="R14" s="5">
        <v>2861.0420434299999</v>
      </c>
      <c r="S14" s="5">
        <v>3236.84899498</v>
      </c>
      <c r="T14" s="5">
        <v>3236.84899498</v>
      </c>
      <c r="U14" s="5">
        <v>3236.84899498</v>
      </c>
      <c r="V14" s="5">
        <v>3236.84899498</v>
      </c>
      <c r="W14" s="5">
        <v>3236.84899498</v>
      </c>
    </row>
    <row r="15" spans="1:28" s="3" customFormat="1">
      <c r="A15" s="6" t="s">
        <v>128</v>
      </c>
      <c r="B15" s="6"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4918.876170825899</v>
      </c>
      <c r="N16" s="17">
        <v>5398.3143395027319</v>
      </c>
      <c r="O16" s="17">
        <v>5527.0590918305443</v>
      </c>
      <c r="P16" s="17">
        <v>5667.6259079650563</v>
      </c>
      <c r="Q16" s="17">
        <v>6945.5219442573098</v>
      </c>
      <c r="R16" s="17">
        <v>7121.3705309203797</v>
      </c>
      <c r="S16" s="17">
        <v>7676.6212184575079</v>
      </c>
      <c r="T16" s="17">
        <v>7871.4433201472484</v>
      </c>
      <c r="U16" s="17">
        <v>8078.6925788170929</v>
      </c>
      <c r="V16" s="17">
        <v>8445.3540723996139</v>
      </c>
      <c r="W16" s="17">
        <v>8627.3361932267435</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1060.2830099149</v>
      </c>
      <c r="R20" s="5">
        <v>1107.8455756098999</v>
      </c>
      <c r="S20" s="5">
        <v>1157.0297523038</v>
      </c>
      <c r="T20" s="5">
        <v>1210.7497746010001</v>
      </c>
      <c r="U20" s="5">
        <v>1268.3497319834</v>
      </c>
      <c r="V20" s="5">
        <v>1316.6966881906001</v>
      </c>
      <c r="W20" s="5">
        <v>2002.299043124</v>
      </c>
    </row>
    <row r="21" spans="1:23" s="3" customFormat="1">
      <c r="A21" s="6" t="s">
        <v>145</v>
      </c>
      <c r="B21" s="6" t="s">
        <v>130</v>
      </c>
      <c r="C21" s="5">
        <v>570</v>
      </c>
      <c r="D21" s="5">
        <v>590</v>
      </c>
      <c r="E21" s="5">
        <v>590</v>
      </c>
      <c r="F21" s="5">
        <v>590</v>
      </c>
      <c r="G21" s="5">
        <v>590</v>
      </c>
      <c r="H21" s="5">
        <v>615.56555878999995</v>
      </c>
      <c r="I21" s="5">
        <v>751.16552328</v>
      </c>
      <c r="J21" s="5">
        <v>1619.21835932</v>
      </c>
      <c r="K21" s="5">
        <v>1619.21835932</v>
      </c>
      <c r="L21" s="5">
        <v>1896.28395181</v>
      </c>
      <c r="M21" s="5">
        <v>1896.28395181</v>
      </c>
      <c r="N21" s="5">
        <v>2139.9351270699999</v>
      </c>
      <c r="O21" s="5">
        <v>2404.4298150499999</v>
      </c>
      <c r="P21" s="5">
        <v>2502.98536943</v>
      </c>
      <c r="Q21" s="5">
        <v>2502.98536943</v>
      </c>
      <c r="R21" s="5">
        <v>2502.98536943</v>
      </c>
      <c r="S21" s="5">
        <v>2502.98536943</v>
      </c>
      <c r="T21" s="5">
        <v>2502.98536943</v>
      </c>
      <c r="U21" s="5">
        <v>2502.98536943</v>
      </c>
      <c r="V21" s="5">
        <v>2527.1158453100002</v>
      </c>
      <c r="W21" s="5">
        <v>2527.1158453100002</v>
      </c>
    </row>
    <row r="22" spans="1:23" s="3" customFormat="1">
      <c r="A22" s="6" t="s">
        <v>145</v>
      </c>
      <c r="B22" s="6" t="s">
        <v>131</v>
      </c>
      <c r="C22" s="5">
        <v>0</v>
      </c>
      <c r="D22" s="5">
        <v>0</v>
      </c>
      <c r="E22" s="5">
        <v>0</v>
      </c>
      <c r="F22" s="5">
        <v>0</v>
      </c>
      <c r="G22" s="5">
        <v>0</v>
      </c>
      <c r="H22" s="5">
        <v>0</v>
      </c>
      <c r="I22" s="5">
        <v>0</v>
      </c>
      <c r="J22" s="5">
        <v>0</v>
      </c>
      <c r="K22" s="5">
        <v>0</v>
      </c>
      <c r="L22" s="5">
        <v>0</v>
      </c>
      <c r="M22" s="5">
        <v>0</v>
      </c>
      <c r="N22" s="5">
        <v>97.530107880000003</v>
      </c>
      <c r="O22" s="5">
        <v>97.530107880000003</v>
      </c>
      <c r="P22" s="5">
        <v>97.530107880000003</v>
      </c>
      <c r="Q22" s="5">
        <v>637.15081091000002</v>
      </c>
      <c r="R22" s="5">
        <v>637.15081091000002</v>
      </c>
      <c r="S22" s="5">
        <v>926.88696736999998</v>
      </c>
      <c r="T22" s="5">
        <v>926.88696736999998</v>
      </c>
      <c r="U22" s="5">
        <v>926.88696736999998</v>
      </c>
      <c r="V22" s="5">
        <v>1001.3700888</v>
      </c>
      <c r="W22" s="5">
        <v>1001.3700888</v>
      </c>
    </row>
    <row r="23" spans="1:23" s="3" customFormat="1">
      <c r="A23" s="6" t="s">
        <v>145</v>
      </c>
      <c r="B23" s="6"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1539.5202985407923</v>
      </c>
      <c r="H24" s="17">
        <v>1739.6060713788534</v>
      </c>
      <c r="I24" s="17">
        <v>1950.1217313705172</v>
      </c>
      <c r="J24" s="17">
        <v>2900.2111742040252</v>
      </c>
      <c r="K24" s="17">
        <v>2992.4917171617149</v>
      </c>
      <c r="L24" s="17">
        <v>3356.4773191617569</v>
      </c>
      <c r="M24" s="17">
        <v>3439.6656576067426</v>
      </c>
      <c r="N24" s="17">
        <v>3865.3221394832626</v>
      </c>
      <c r="O24" s="17">
        <v>4218.3193074817564</v>
      </c>
      <c r="P24" s="17">
        <v>4415.6822664174997</v>
      </c>
      <c r="Q24" s="17">
        <v>5065.9807253805457</v>
      </c>
      <c r="R24" s="17">
        <v>5186.3009023234463</v>
      </c>
      <c r="S24" s="17">
        <v>5603.3352287553553</v>
      </c>
      <c r="T24" s="17">
        <v>5743.7714264572842</v>
      </c>
      <c r="U24" s="17">
        <v>5896.6537654327039</v>
      </c>
      <c r="V24" s="17">
        <v>6134.0938553807891</v>
      </c>
      <c r="W24" s="17">
        <v>6916.7604006062957</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146</v>
      </c>
      <c r="B29" s="6" t="s">
        <v>130</v>
      </c>
      <c r="C29" s="5">
        <v>0</v>
      </c>
      <c r="D29" s="5">
        <v>0</v>
      </c>
      <c r="E29" s="5">
        <v>0</v>
      </c>
      <c r="F29" s="5">
        <v>0</v>
      </c>
      <c r="G29" s="5">
        <v>0</v>
      </c>
      <c r="H29" s="5">
        <v>0</v>
      </c>
      <c r="I29" s="5">
        <v>155.90684127</v>
      </c>
      <c r="J29" s="5">
        <v>155.90684127</v>
      </c>
      <c r="K29" s="5">
        <v>155.90684127</v>
      </c>
      <c r="L29" s="5">
        <v>155.90684127</v>
      </c>
      <c r="M29" s="5">
        <v>155.90684127</v>
      </c>
      <c r="N29" s="5">
        <v>155.90684127</v>
      </c>
      <c r="O29" s="5">
        <v>155.90684127</v>
      </c>
      <c r="P29" s="5">
        <v>155.90684127</v>
      </c>
      <c r="Q29" s="5">
        <v>261.62334836999997</v>
      </c>
      <c r="R29" s="5">
        <v>832.72961877</v>
      </c>
      <c r="S29" s="5">
        <v>832.72961877</v>
      </c>
      <c r="T29" s="5">
        <v>832.72961877</v>
      </c>
      <c r="U29" s="5">
        <v>832.72961877</v>
      </c>
      <c r="V29" s="5">
        <v>852.39900335000004</v>
      </c>
      <c r="W29" s="5">
        <v>852.39900335000004</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989.63378710798486</v>
      </c>
      <c r="H32" s="17">
        <v>1053.0034257936854</v>
      </c>
      <c r="I32" s="17">
        <v>1278.827202475112</v>
      </c>
      <c r="J32" s="17">
        <v>1356.0745914587833</v>
      </c>
      <c r="K32" s="17">
        <v>1442.3250181001158</v>
      </c>
      <c r="L32" s="17">
        <v>1530.447905486491</v>
      </c>
      <c r="M32" s="17">
        <v>1615.0433283241337</v>
      </c>
      <c r="N32" s="17">
        <v>1696.1843057517335</v>
      </c>
      <c r="O32" s="17">
        <v>1726.466272755827</v>
      </c>
      <c r="P32" s="17">
        <v>1804.8042590815985</v>
      </c>
      <c r="Q32" s="17">
        <v>2022.1113277539689</v>
      </c>
      <c r="R32" s="17">
        <v>2715.1736970966454</v>
      </c>
      <c r="S32" s="17">
        <v>2840.5475501632277</v>
      </c>
      <c r="T32" s="17">
        <v>2976.9075039304698</v>
      </c>
      <c r="U32" s="17">
        <v>3123.3719673331138</v>
      </c>
      <c r="V32" s="17">
        <v>3274.6411727651025</v>
      </c>
      <c r="W32" s="17">
        <v>3414.3474195592421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1594.4962751259</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212.43464915000001</v>
      </c>
      <c r="S37" s="5">
        <v>348.02799322999999</v>
      </c>
      <c r="T37" s="5">
        <v>348.02799322999999</v>
      </c>
      <c r="U37" s="5">
        <v>348.02799322999999</v>
      </c>
      <c r="V37" s="5">
        <v>348.02799322999999</v>
      </c>
      <c r="W37" s="5">
        <v>348.02799322999999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1068.0930888348792</v>
      </c>
      <c r="R40" s="17">
        <v>1332.6704666130886</v>
      </c>
      <c r="S40" s="17">
        <v>1519.6633738901264</v>
      </c>
      <c r="T40" s="17">
        <v>1574.5905316563671</v>
      </c>
      <c r="U40" s="17">
        <v>1633.4947050600204</v>
      </c>
      <c r="V40" s="17">
        <v>1685.2811789770467</v>
      </c>
      <c r="W40" s="17">
        <v>2587.0831595390923</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199.89176437</v>
      </c>
      <c r="O46" s="5">
        <v>199.89176437</v>
      </c>
      <c r="P46" s="5">
        <v>199.89176437</v>
      </c>
      <c r="Q46" s="5">
        <v>199.89176437</v>
      </c>
      <c r="R46" s="5">
        <v>199.89176437</v>
      </c>
      <c r="S46" s="5">
        <v>371</v>
      </c>
      <c r="T46" s="5">
        <v>371</v>
      </c>
      <c r="U46" s="5">
        <v>371</v>
      </c>
      <c r="V46" s="5">
        <v>371</v>
      </c>
      <c r="W46" s="5">
        <v>371</v>
      </c>
    </row>
    <row r="47" spans="1:23" s="3" customFormat="1">
      <c r="A47" s="6" t="s">
        <v>148</v>
      </c>
      <c r="B47" s="6"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332.87123430518977</v>
      </c>
      <c r="O48" s="17">
        <v>338.96520700606789</v>
      </c>
      <c r="P48" s="17">
        <v>346.01426661405543</v>
      </c>
      <c r="Q48" s="17">
        <v>354.14651131412575</v>
      </c>
      <c r="R48" s="17">
        <v>362.96400695629353</v>
      </c>
      <c r="S48" s="17">
        <v>542.99455318064827</v>
      </c>
      <c r="T48" s="17">
        <v>552.56896681047215</v>
      </c>
      <c r="U48" s="17">
        <v>562.76968196346866</v>
      </c>
      <c r="V48" s="17">
        <v>571.55895338213202</v>
      </c>
      <c r="W48" s="17">
        <v>580.73190945295403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128</v>
      </c>
      <c r="B13" s="80" t="s">
        <v>130</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128</v>
      </c>
      <c r="B14" s="80" t="s">
        <v>131</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0" t="s">
        <v>152</v>
      </c>
      <c r="B16" s="100"/>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145</v>
      </c>
      <c r="B21" s="80" t="s">
        <v>130</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145</v>
      </c>
      <c r="B22" s="80" t="s">
        <v>131</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146</v>
      </c>
      <c r="B29" s="80" t="s">
        <v>130</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146</v>
      </c>
      <c r="B30" s="80" t="s">
        <v>131</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147</v>
      </c>
      <c r="B37" s="80" t="s">
        <v>130</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147</v>
      </c>
      <c r="B38" s="80" t="s">
        <v>131</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415.68265141902037</v>
      </c>
      <c r="D4" s="5">
        <v>510.05129895937483</v>
      </c>
      <c r="E4" s="5">
        <v>807.91112151749735</v>
      </c>
      <c r="F4" s="5">
        <v>1431.9992216721926</v>
      </c>
      <c r="G4" s="5">
        <v>1873.2901118100433</v>
      </c>
      <c r="H4" s="5">
        <v>2099.0864728624165</v>
      </c>
      <c r="I4" s="5">
        <v>2149.0478522407884</v>
      </c>
      <c r="J4" s="5">
        <v>2240.7494672092939</v>
      </c>
      <c r="K4" s="5">
        <v>2363.9524368461225</v>
      </c>
      <c r="L4" s="5">
        <v>2470.9217704740099</v>
      </c>
      <c r="M4" s="5">
        <v>2510.8881210893028</v>
      </c>
      <c r="N4" s="5">
        <v>2638.1326522167819</v>
      </c>
      <c r="O4" s="5">
        <v>2617.600303414597</v>
      </c>
      <c r="P4" s="5">
        <v>2705.7698034784707</v>
      </c>
      <c r="Q4" s="5">
        <v>2952.0380683730023</v>
      </c>
      <c r="R4" s="5">
        <v>3045.1955267575026</v>
      </c>
      <c r="S4" s="5">
        <v>3122.8760931008837</v>
      </c>
      <c r="T4" s="5">
        <v>3167.18265386453</v>
      </c>
      <c r="U4" s="5">
        <v>3334.6996558127353</v>
      </c>
      <c r="V4" s="5">
        <v>3432.8232271595803</v>
      </c>
      <c r="W4" s="5">
        <v>4227.1566053475408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9.2924583797738087</v>
      </c>
      <c r="D5" s="5">
        <v>75.845371078640639</v>
      </c>
      <c r="E5" s="5">
        <v>110.64396953803015</v>
      </c>
      <c r="F5" s="5">
        <v>199.53279755211028</v>
      </c>
      <c r="G5" s="5">
        <v>529.71112204287033</v>
      </c>
      <c r="H5" s="5">
        <v>645.48832291991255</v>
      </c>
      <c r="I5" s="5">
        <v>1590.8004845239116</v>
      </c>
      <c r="J5" s="5">
        <v>2642.2275866084337</v>
      </c>
      <c r="K5" s="5">
        <v>3091.64891727756</v>
      </c>
      <c r="L5" s="5">
        <v>3827.2049081167197</v>
      </c>
      <c r="M5" s="5">
        <v>4008.0456982219271</v>
      </c>
      <c r="N5" s="5">
        <v>5581.1843918494251</v>
      </c>
      <c r="O5" s="5">
        <v>6014.7811269277299</v>
      </c>
      <c r="P5" s="5">
        <v>6094.2537912143544</v>
      </c>
      <c r="Q5" s="5">
        <v>7161.7833840435869</v>
      </c>
      <c r="R5" s="5">
        <v>8604.3360333315013</v>
      </c>
      <c r="S5" s="5">
        <v>8651.7013518214899</v>
      </c>
      <c r="T5" s="5">
        <v>7964.4970486540324</v>
      </c>
      <c r="U5" s="5">
        <v>8214.9658950267294</v>
      </c>
      <c r="V5" s="5">
        <v>8929.4562360624423</v>
      </c>
      <c r="W5" s="5">
        <v>9236.0111036635717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155.72359656552749</v>
      </c>
      <c r="G6" s="5">
        <v>3207.50113286633</v>
      </c>
      <c r="H6" s="5">
        <v>3361.173780748044</v>
      </c>
      <c r="I6" s="5">
        <v>3451.5853960036497</v>
      </c>
      <c r="J6" s="5">
        <v>2863.3948559799064</v>
      </c>
      <c r="K6" s="5">
        <v>3118.1845179512898</v>
      </c>
      <c r="L6" s="5">
        <v>3288.0616610382103</v>
      </c>
      <c r="M6" s="5">
        <v>3090.9763456457649</v>
      </c>
      <c r="N6" s="5">
        <v>3850.9163833081575</v>
      </c>
      <c r="O6" s="5">
        <v>3825.0961939178328</v>
      </c>
      <c r="P6" s="5">
        <v>3887.6059515663906</v>
      </c>
      <c r="Q6" s="5">
        <v>7672.2456188048909</v>
      </c>
      <c r="R6" s="5">
        <v>7616.5069673382159</v>
      </c>
      <c r="S6" s="5">
        <v>9618.1263992705281</v>
      </c>
      <c r="T6" s="5">
        <v>9581.0288081283234</v>
      </c>
      <c r="U6" s="5">
        <v>9261.105469902137</v>
      </c>
      <c r="V6" s="5">
        <v>9871.2682220783736</v>
      </c>
      <c r="W6" s="5">
        <v>10401.317116490391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792.94010909326676</v>
      </c>
      <c r="D8" s="17">
        <v>1223.1038699995233</v>
      </c>
      <c r="E8" s="17">
        <v>1729.1100313072811</v>
      </c>
      <c r="F8" s="17">
        <v>2879.76787619271</v>
      </c>
      <c r="G8" s="17">
        <v>6857.0370322206027</v>
      </c>
      <c r="H8" s="17">
        <v>7421.5069529916072</v>
      </c>
      <c r="I8" s="17">
        <v>8633.7241878947916</v>
      </c>
      <c r="J8" s="17">
        <v>9323.2639133427274</v>
      </c>
      <c r="K8" s="17">
        <v>10297.252988180986</v>
      </c>
      <c r="L8" s="17">
        <v>11469.045878965126</v>
      </c>
      <c r="M8" s="17">
        <v>11653.657059956604</v>
      </c>
      <c r="N8" s="17">
        <v>14264.291485303056</v>
      </c>
      <c r="O8" s="17">
        <v>14799.649340681795</v>
      </c>
      <c r="P8" s="17">
        <v>15194.606876341824</v>
      </c>
      <c r="Q8" s="17">
        <v>20466.398456472263</v>
      </c>
      <c r="R8" s="17">
        <v>22191.077017541204</v>
      </c>
      <c r="S8" s="17">
        <v>24557.99655532177</v>
      </c>
      <c r="T8" s="17">
        <v>24120.7282008441</v>
      </c>
      <c r="U8" s="17">
        <v>24462.014534194721</v>
      </c>
      <c r="V8" s="17">
        <v>26169.532402946676</v>
      </c>
      <c r="W8" s="17">
        <v>28090.558914697449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118.31486997223712</v>
      </c>
      <c r="D12" s="5">
        <v>168.04682564292727</v>
      </c>
      <c r="E12" s="5">
        <v>241.92646916221329</v>
      </c>
      <c r="F12" s="5">
        <v>510.95111211169694</v>
      </c>
      <c r="G12" s="5">
        <v>742.57068278654594</v>
      </c>
      <c r="H12" s="5">
        <v>820.07073343913362</v>
      </c>
      <c r="I12" s="5">
        <v>831.55997524410498</v>
      </c>
      <c r="J12" s="5">
        <v>866.54995772657367</v>
      </c>
      <c r="K12" s="5">
        <v>918.66158637593128</v>
      </c>
      <c r="L12" s="5">
        <v>966.52249738055013</v>
      </c>
      <c r="M12" s="5">
        <v>965.41791545116541</v>
      </c>
      <c r="N12" s="5">
        <v>1012.8625011205995</v>
      </c>
      <c r="O12" s="5">
        <v>1027.5197462987592</v>
      </c>
      <c r="P12" s="5">
        <v>1063.0199612600354</v>
      </c>
      <c r="Q12" s="5">
        <v>1134.1510016544962</v>
      </c>
      <c r="R12" s="5">
        <v>1183.2130542776208</v>
      </c>
      <c r="S12" s="5">
        <v>1219.5750154353157</v>
      </c>
      <c r="T12" s="5">
        <v>1220.5186618231883</v>
      </c>
      <c r="U12" s="5">
        <v>1290.889674496136</v>
      </c>
      <c r="V12" s="5">
        <v>1348.6028419529102</v>
      </c>
      <c r="W12" s="5">
        <v>1367.5704257492928</v>
      </c>
    </row>
    <row r="13" spans="1:51" s="3" customFormat="1">
      <c r="A13" s="6" t="s">
        <v>128</v>
      </c>
      <c r="B13" s="80" t="s">
        <v>130</v>
      </c>
      <c r="C13" s="5">
        <v>3.9346931090334527</v>
      </c>
      <c r="D13" s="5">
        <v>20.870428189709997</v>
      </c>
      <c r="E13" s="5">
        <v>16.225684983774713</v>
      </c>
      <c r="F13" s="5">
        <v>37.54325308812642</v>
      </c>
      <c r="G13" s="5">
        <v>87.914217730267097</v>
      </c>
      <c r="H13" s="5">
        <v>173.21509000968098</v>
      </c>
      <c r="I13" s="5">
        <v>352.04951936021797</v>
      </c>
      <c r="J13" s="5">
        <v>102.50215293154075</v>
      </c>
      <c r="K13" s="5">
        <v>223.5653846871636</v>
      </c>
      <c r="L13" s="5">
        <v>345.10307555505665</v>
      </c>
      <c r="M13" s="5">
        <v>542.25445929432999</v>
      </c>
      <c r="N13" s="5">
        <v>1431.5878698208217</v>
      </c>
      <c r="O13" s="5">
        <v>1361.7427527230184</v>
      </c>
      <c r="P13" s="5">
        <v>1327.8814432925012</v>
      </c>
      <c r="Q13" s="5">
        <v>2049.2496671133822</v>
      </c>
      <c r="R13" s="5">
        <v>2022.729467633138</v>
      </c>
      <c r="S13" s="5">
        <v>2076.7004097614736</v>
      </c>
      <c r="T13" s="5">
        <v>1906.7583631332984</v>
      </c>
      <c r="U13" s="5">
        <v>1915.5273651062062</v>
      </c>
      <c r="V13" s="5">
        <v>2481.6392828889666</v>
      </c>
      <c r="W13" s="5">
        <v>2617.8064066496822</v>
      </c>
    </row>
    <row r="14" spans="1:51" s="3" customFormat="1">
      <c r="A14" s="6" t="s">
        <v>128</v>
      </c>
      <c r="B14" s="80" t="s">
        <v>131</v>
      </c>
      <c r="C14" s="5">
        <v>0</v>
      </c>
      <c r="D14" s="5">
        <v>0</v>
      </c>
      <c r="E14" s="5">
        <v>0</v>
      </c>
      <c r="F14" s="5">
        <v>155.72359656552749</v>
      </c>
      <c r="G14" s="5">
        <v>3207.50113286633</v>
      </c>
      <c r="H14" s="5">
        <v>3361.173780748044</v>
      </c>
      <c r="I14" s="5">
        <v>3451.5853960036497</v>
      </c>
      <c r="J14" s="5">
        <v>2863.3948559799064</v>
      </c>
      <c r="K14" s="5">
        <v>3118.1845179512898</v>
      </c>
      <c r="L14" s="5">
        <v>3288.0616610382103</v>
      </c>
      <c r="M14" s="5">
        <v>3090.9763456457649</v>
      </c>
      <c r="N14" s="5">
        <v>3102.5288775014578</v>
      </c>
      <c r="O14" s="5">
        <v>3069.1860256459813</v>
      </c>
      <c r="P14" s="5">
        <v>3178.4739140122624</v>
      </c>
      <c r="Q14" s="5">
        <v>5510.4647677695393</v>
      </c>
      <c r="R14" s="5">
        <v>5490.4726897444461</v>
      </c>
      <c r="S14" s="5">
        <v>6305.7459742564943</v>
      </c>
      <c r="T14" s="5">
        <v>6463.5162009972355</v>
      </c>
      <c r="U14" s="5">
        <v>6065.6654384512967</v>
      </c>
      <c r="V14" s="5">
        <v>6307.1908049010635</v>
      </c>
      <c r="W14" s="5">
        <v>6729.8612398954156</v>
      </c>
    </row>
    <row r="15" spans="1:51"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0" t="s">
        <v>152</v>
      </c>
      <c r="B16" s="100"/>
      <c r="C16" s="17">
        <v>267.50319091777453</v>
      </c>
      <c r="D16" s="17">
        <v>448.83355074252529</v>
      </c>
      <c r="E16" s="17">
        <v>592.47580771373202</v>
      </c>
      <c r="F16" s="17">
        <v>1155.2380007175559</v>
      </c>
      <c r="G16" s="17">
        <v>4557.7952727293523</v>
      </c>
      <c r="H16" s="17">
        <v>4902.2484377112796</v>
      </c>
      <c r="I16" s="17">
        <v>5229.8990424051581</v>
      </c>
      <c r="J16" s="17">
        <v>4481.1990492033474</v>
      </c>
      <c r="K16" s="17">
        <v>4968.4786042575588</v>
      </c>
      <c r="L16" s="17">
        <v>5369.1054702168258</v>
      </c>
      <c r="M16" s="17">
        <v>5431.3505041496401</v>
      </c>
      <c r="N16" s="17">
        <v>6435.4429376345843</v>
      </c>
      <c r="O16" s="17">
        <v>6404.8905581356012</v>
      </c>
      <c r="P16" s="17">
        <v>6575.1012490669382</v>
      </c>
      <c r="Q16" s="17">
        <v>9769.6870538352159</v>
      </c>
      <c r="R16" s="17">
        <v>9864.6015095398852</v>
      </c>
      <c r="S16" s="17">
        <v>10851.856599893783</v>
      </c>
      <c r="T16" s="17">
        <v>10930.500096322434</v>
      </c>
      <c r="U16" s="17">
        <v>10702.116948333838</v>
      </c>
      <c r="V16" s="17">
        <v>11666.9998747795</v>
      </c>
      <c r="W16" s="17">
        <v>12350.865922650941</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78.817867104551681</v>
      </c>
      <c r="D20" s="5">
        <v>98.729319947153797</v>
      </c>
      <c r="E20" s="5">
        <v>186.76144116671767</v>
      </c>
      <c r="F20" s="5">
        <v>341.02758128370249</v>
      </c>
      <c r="G20" s="5">
        <v>401.9924548959512</v>
      </c>
      <c r="H20" s="5">
        <v>497.41774610403263</v>
      </c>
      <c r="I20" s="5">
        <v>515.09059730951162</v>
      </c>
      <c r="J20" s="5">
        <v>540.99004303005381</v>
      </c>
      <c r="K20" s="5">
        <v>565.93928983696435</v>
      </c>
      <c r="L20" s="5">
        <v>595.98310019029134</v>
      </c>
      <c r="M20" s="5">
        <v>618.13103611924214</v>
      </c>
      <c r="N20" s="5">
        <v>642.48428062117466</v>
      </c>
      <c r="O20" s="5">
        <v>665.21167905898756</v>
      </c>
      <c r="P20" s="5">
        <v>688.7654586534378</v>
      </c>
      <c r="Q20" s="5">
        <v>732.6654879327649</v>
      </c>
      <c r="R20" s="5">
        <v>758.66282604282605</v>
      </c>
      <c r="S20" s="5">
        <v>787.61907827752043</v>
      </c>
      <c r="T20" s="5">
        <v>801.216120135349</v>
      </c>
      <c r="U20" s="5">
        <v>855.20574803071042</v>
      </c>
      <c r="V20" s="5">
        <v>886.13726406255319</v>
      </c>
      <c r="W20" s="5">
        <v>1241.6627754478811</v>
      </c>
    </row>
    <row r="21" spans="1:23" s="3" customFormat="1">
      <c r="A21" s="6" t="s">
        <v>145</v>
      </c>
      <c r="B21" s="80" t="s">
        <v>130</v>
      </c>
      <c r="C21" s="5">
        <v>5.357765270740356</v>
      </c>
      <c r="D21" s="5">
        <v>54.974942888930642</v>
      </c>
      <c r="E21" s="5">
        <v>94.41828455425545</v>
      </c>
      <c r="F21" s="5">
        <v>161.98954446398386</v>
      </c>
      <c r="G21" s="5">
        <v>441.7969043126032</v>
      </c>
      <c r="H21" s="5">
        <v>472.27323291023163</v>
      </c>
      <c r="I21" s="5">
        <v>830.82731028982698</v>
      </c>
      <c r="J21" s="5">
        <v>2196.2559809230015</v>
      </c>
      <c r="K21" s="5">
        <v>2502.0662569136957</v>
      </c>
      <c r="L21" s="5">
        <v>3103.1213534322396</v>
      </c>
      <c r="M21" s="5">
        <v>3120.6446594207068</v>
      </c>
      <c r="N21" s="5">
        <v>3809.3721274736909</v>
      </c>
      <c r="O21" s="5">
        <v>4344.4313474125001</v>
      </c>
      <c r="P21" s="5">
        <v>4452.9889845823773</v>
      </c>
      <c r="Q21" s="5">
        <v>4458.6061944234998</v>
      </c>
      <c r="R21" s="5">
        <v>4440.2362162459676</v>
      </c>
      <c r="S21" s="5">
        <v>4432.7789499835044</v>
      </c>
      <c r="T21" s="5">
        <v>3883.5831780098133</v>
      </c>
      <c r="U21" s="5">
        <v>4191.5177767738023</v>
      </c>
      <c r="V21" s="5">
        <v>4398.7051089549313</v>
      </c>
      <c r="W21" s="5">
        <v>4502.5843782927177</v>
      </c>
    </row>
    <row r="22" spans="1:23" s="3" customFormat="1">
      <c r="A22" s="6" t="s">
        <v>145</v>
      </c>
      <c r="B22" s="80" t="s">
        <v>131</v>
      </c>
      <c r="C22" s="5">
        <v>0</v>
      </c>
      <c r="D22" s="5">
        <v>0</v>
      </c>
      <c r="E22" s="5">
        <v>0</v>
      </c>
      <c r="F22" s="5">
        <v>0</v>
      </c>
      <c r="G22" s="5">
        <v>0</v>
      </c>
      <c r="H22" s="5">
        <v>0</v>
      </c>
      <c r="I22" s="5">
        <v>0</v>
      </c>
      <c r="J22" s="5">
        <v>0</v>
      </c>
      <c r="K22" s="5">
        <v>0</v>
      </c>
      <c r="L22" s="5">
        <v>0</v>
      </c>
      <c r="M22" s="5">
        <v>0</v>
      </c>
      <c r="N22" s="5">
        <v>270.37634308328313</v>
      </c>
      <c r="O22" s="5">
        <v>266.65387835396888</v>
      </c>
      <c r="P22" s="5">
        <v>263.01570635420779</v>
      </c>
      <c r="Q22" s="5">
        <v>1704.3970495635253</v>
      </c>
      <c r="R22" s="5">
        <v>1702.5580949556388</v>
      </c>
      <c r="S22" s="5">
        <v>2455.6913504973018</v>
      </c>
      <c r="T22" s="5">
        <v>2322.5527881629828</v>
      </c>
      <c r="U22" s="5">
        <v>2445.338617205166</v>
      </c>
      <c r="V22" s="5">
        <v>2704.1905220189014</v>
      </c>
      <c r="W22" s="5">
        <v>2791.5636305505127</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166.01677003608467</v>
      </c>
      <c r="D24" s="17">
        <v>300.93905800739844</v>
      </c>
      <c r="E24" s="17">
        <v>472.10905085051309</v>
      </c>
      <c r="F24" s="17">
        <v>763.72035188904829</v>
      </c>
      <c r="G24" s="17">
        <v>1145.2117803093215</v>
      </c>
      <c r="H24" s="17">
        <v>1289.5652639895234</v>
      </c>
      <c r="I24" s="17">
        <v>1695.8096051299326</v>
      </c>
      <c r="J24" s="17">
        <v>3121.5617799970128</v>
      </c>
      <c r="K24" s="17">
        <v>3485.5306068505629</v>
      </c>
      <c r="L24" s="17">
        <v>4160.9677141936745</v>
      </c>
      <c r="M24" s="17">
        <v>4243.5652169039504</v>
      </c>
      <c r="N24" s="17">
        <v>5265.989615852096</v>
      </c>
      <c r="O24" s="17">
        <v>5861.5605654101064</v>
      </c>
      <c r="P24" s="17">
        <v>6034.8631002457378</v>
      </c>
      <c r="Q24" s="17">
        <v>7573.6911198828711</v>
      </c>
      <c r="R24" s="17">
        <v>7644.9321080402278</v>
      </c>
      <c r="S24" s="17">
        <v>8479.1650327559692</v>
      </c>
      <c r="T24" s="17">
        <v>7877.4110582688891</v>
      </c>
      <c r="U24" s="17">
        <v>8420.6017467099937</v>
      </c>
      <c r="V24" s="17">
        <v>9005.6421000382761</v>
      </c>
      <c r="W24" s="17">
        <v>9638.0641407448329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101.15341245508108</v>
      </c>
      <c r="D28" s="5">
        <v>115.30232977701428</v>
      </c>
      <c r="E28" s="5">
        <v>191.93091386878211</v>
      </c>
      <c r="F28" s="5">
        <v>339.88152102010497</v>
      </c>
      <c r="G28" s="5">
        <v>437.54294680848898</v>
      </c>
      <c r="H28" s="5">
        <v>469.79716243834088</v>
      </c>
      <c r="I28" s="5">
        <v>470.61224357486202</v>
      </c>
      <c r="J28" s="5">
        <v>491.32929572749214</v>
      </c>
      <c r="K28" s="5">
        <v>522.54339360075949</v>
      </c>
      <c r="L28" s="5">
        <v>541.94883590834093</v>
      </c>
      <c r="M28" s="5">
        <v>545.78273617477873</v>
      </c>
      <c r="N28" s="5">
        <v>585.56904692748606</v>
      </c>
      <c r="O28" s="5">
        <v>521.75030052062766</v>
      </c>
      <c r="P28" s="5">
        <v>553.91427796722996</v>
      </c>
      <c r="Q28" s="5">
        <v>655.88440431570541</v>
      </c>
      <c r="R28" s="5">
        <v>664.16480066698523</v>
      </c>
      <c r="S28" s="5">
        <v>670.13616329920467</v>
      </c>
      <c r="T28" s="5">
        <v>702.64223694340671</v>
      </c>
      <c r="U28" s="5">
        <v>724.49692715432957</v>
      </c>
      <c r="V28" s="5">
        <v>724.68735802030506</v>
      </c>
      <c r="W28" s="5">
        <v>779.03415942257845</v>
      </c>
    </row>
    <row r="29" spans="1:23" s="3" customFormat="1">
      <c r="A29" s="6" t="s">
        <v>146</v>
      </c>
      <c r="B29" s="80" t="s">
        <v>130</v>
      </c>
      <c r="C29" s="5">
        <v>0</v>
      </c>
      <c r="D29" s="5">
        <v>0</v>
      </c>
      <c r="E29" s="5">
        <v>0</v>
      </c>
      <c r="F29" s="5">
        <v>0</v>
      </c>
      <c r="G29" s="5">
        <v>0</v>
      </c>
      <c r="H29" s="5">
        <v>0</v>
      </c>
      <c r="I29" s="5">
        <v>407.92365487386667</v>
      </c>
      <c r="J29" s="5">
        <v>343.46945275389169</v>
      </c>
      <c r="K29" s="5">
        <v>366.01727567670105</v>
      </c>
      <c r="L29" s="5">
        <v>378.9804791294232</v>
      </c>
      <c r="M29" s="5">
        <v>345.14657950688968</v>
      </c>
      <c r="N29" s="5">
        <v>340.22439455491246</v>
      </c>
      <c r="O29" s="5">
        <v>308.60702679221032</v>
      </c>
      <c r="P29" s="5">
        <v>313.38336333947564</v>
      </c>
      <c r="Q29" s="5">
        <v>653.92752250670389</v>
      </c>
      <c r="R29" s="5">
        <v>1932.8282824397222</v>
      </c>
      <c r="S29" s="5">
        <v>1815.5068539372876</v>
      </c>
      <c r="T29" s="5">
        <v>1861.8188628731862</v>
      </c>
      <c r="U29" s="5">
        <v>1781.2289427108196</v>
      </c>
      <c r="V29" s="5">
        <v>1739.0919346348903</v>
      </c>
      <c r="W29" s="5">
        <v>1829.2613288391553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168.94028722063979</v>
      </c>
      <c r="D32" s="17">
        <v>238.36511671298328</v>
      </c>
      <c r="E32" s="17">
        <v>348.56923708513511</v>
      </c>
      <c r="F32" s="17">
        <v>554.18840891143998</v>
      </c>
      <c r="G32" s="17">
        <v>680.22286081586003</v>
      </c>
      <c r="H32" s="17">
        <v>727.31428025389891</v>
      </c>
      <c r="I32" s="17">
        <v>1165.2789216675556</v>
      </c>
      <c r="J32" s="17">
        <v>1149.989980967996</v>
      </c>
      <c r="K32" s="17">
        <v>1235.4930577999116</v>
      </c>
      <c r="L32" s="17">
        <v>1302.0721444062231</v>
      </c>
      <c r="M32" s="17">
        <v>1306.7314701666983</v>
      </c>
      <c r="N32" s="17">
        <v>1377.0316776722334</v>
      </c>
      <c r="O32" s="17">
        <v>1311.8901741176469</v>
      </c>
      <c r="P32" s="17">
        <v>1386.7643899613706</v>
      </c>
      <c r="Q32" s="17">
        <v>1865.3184646792213</v>
      </c>
      <c r="R32" s="17">
        <v>3207.8638387469464</v>
      </c>
      <c r="S32" s="17">
        <v>3158.1375606055813</v>
      </c>
      <c r="T32" s="17">
        <v>3293.5325967902636</v>
      </c>
      <c r="U32" s="17">
        <v>3293.4058025193017</v>
      </c>
      <c r="V32" s="17">
        <v>3315.8566716007945</v>
      </c>
      <c r="W32" s="17">
        <v>3524.2709724550159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114.78962964391346</v>
      </c>
      <c r="D36" s="5">
        <v>126.56215806190085</v>
      </c>
      <c r="E36" s="5">
        <v>180.81943480823713</v>
      </c>
      <c r="F36" s="5">
        <v>228.20199339551982</v>
      </c>
      <c r="G36" s="5">
        <v>277.52497640864374</v>
      </c>
      <c r="H36" s="5">
        <v>302.96359279460586</v>
      </c>
      <c r="I36" s="5">
        <v>306.08549656205594</v>
      </c>
      <c r="J36" s="5">
        <v>308.59156641804071</v>
      </c>
      <c r="K36" s="5">
        <v>321.58263151880021</v>
      </c>
      <c r="L36" s="5">
        <v>327.44284851360351</v>
      </c>
      <c r="M36" s="5">
        <v>339.43571690361523</v>
      </c>
      <c r="N36" s="5">
        <v>354.84829536847747</v>
      </c>
      <c r="O36" s="5">
        <v>361.60902485107346</v>
      </c>
      <c r="P36" s="5">
        <v>360.84672047336113</v>
      </c>
      <c r="Q36" s="5">
        <v>381.96634470070222</v>
      </c>
      <c r="R36" s="5">
        <v>395.23251969637096</v>
      </c>
      <c r="S36" s="5">
        <v>396.98203787742887</v>
      </c>
      <c r="T36" s="5">
        <v>401.07707109175254</v>
      </c>
      <c r="U36" s="5">
        <v>421.48097517084165</v>
      </c>
      <c r="V36" s="5">
        <v>423.48824081617022</v>
      </c>
      <c r="W36" s="5">
        <v>789.01290548193174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208.54206701267321</v>
      </c>
      <c r="S37" s="5">
        <v>326.71513813922525</v>
      </c>
      <c r="T37" s="5">
        <v>312.33664463773505</v>
      </c>
      <c r="U37" s="5">
        <v>326.69181043590135</v>
      </c>
      <c r="V37" s="5">
        <v>310.01990958365485</v>
      </c>
      <c r="W37" s="5">
        <v>286.3589898820174</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178.19539618156955</v>
      </c>
      <c r="D40" s="17">
        <v>217.00826047587844</v>
      </c>
      <c r="E40" s="17">
        <v>290.76623780252015</v>
      </c>
      <c r="F40" s="17">
        <v>370.92139570987979</v>
      </c>
      <c r="G40" s="17">
        <v>433.65795342289675</v>
      </c>
      <c r="H40" s="17">
        <v>465.51629505781784</v>
      </c>
      <c r="I40" s="17">
        <v>485.91039254978989</v>
      </c>
      <c r="J40" s="17">
        <v>503.39573461415773</v>
      </c>
      <c r="K40" s="17">
        <v>535.14356137042125</v>
      </c>
      <c r="L40" s="17">
        <v>557.47393209644656</v>
      </c>
      <c r="M40" s="17">
        <v>586.74659897743823</v>
      </c>
      <c r="N40" s="17">
        <v>619.40167450674949</v>
      </c>
      <c r="O40" s="17">
        <v>642.35733288982738</v>
      </c>
      <c r="P40" s="17">
        <v>661.01157702485307</v>
      </c>
      <c r="Q40" s="17">
        <v>698.55111092554023</v>
      </c>
      <c r="R40" s="17">
        <v>947.15284208165815</v>
      </c>
      <c r="S40" s="17">
        <v>1099.1149952992162</v>
      </c>
      <c r="T40" s="17">
        <v>1113.8687403355527</v>
      </c>
      <c r="U40" s="17">
        <v>1179.0090768406531</v>
      </c>
      <c r="V40" s="17">
        <v>1192.0746222349362</v>
      </c>
      <c r="W40" s="17">
        <v>1563.7961066916391</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2.6068722432369742</v>
      </c>
      <c r="D44" s="5">
        <v>1.4106655303786435</v>
      </c>
      <c r="E44" s="5">
        <v>6.4728625115470404</v>
      </c>
      <c r="F44" s="5">
        <v>11.937013861168472</v>
      </c>
      <c r="G44" s="5">
        <v>13.65905091041348</v>
      </c>
      <c r="H44" s="5">
        <v>8.8372380863036586</v>
      </c>
      <c r="I44" s="5">
        <v>25.699539550253697</v>
      </c>
      <c r="J44" s="5">
        <v>33.288604307133674</v>
      </c>
      <c r="K44" s="5">
        <v>35.225535513667133</v>
      </c>
      <c r="L44" s="5">
        <v>39.024488481223969</v>
      </c>
      <c r="M44" s="5">
        <v>42.120716440501312</v>
      </c>
      <c r="N44" s="5">
        <v>42.368528179044368</v>
      </c>
      <c r="O44" s="5">
        <v>41.509552685149146</v>
      </c>
      <c r="P44" s="5">
        <v>39.223385124406185</v>
      </c>
      <c r="Q44" s="5">
        <v>47.370829769333213</v>
      </c>
      <c r="R44" s="5">
        <v>43.922326073700091</v>
      </c>
      <c r="S44" s="5">
        <v>48.563798211413967</v>
      </c>
      <c r="T44" s="5">
        <v>41.72856387083344</v>
      </c>
      <c r="U44" s="5">
        <v>42.626330960717837</v>
      </c>
      <c r="V44" s="5">
        <v>49.907522307641564</v>
      </c>
      <c r="W44" s="5">
        <v>49.876339245855675</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478.01116272341653</v>
      </c>
      <c r="O46" s="5">
        <v>489.25628991788261</v>
      </c>
      <c r="P46" s="5">
        <v>446.11633119992018</v>
      </c>
      <c r="Q46" s="5">
        <v>457.38380147182625</v>
      </c>
      <c r="R46" s="5">
        <v>423.47618263813069</v>
      </c>
      <c r="S46" s="5">
        <v>856.68907451673215</v>
      </c>
      <c r="T46" s="5">
        <v>794.95981896810304</v>
      </c>
      <c r="U46" s="5">
        <v>750.10141424567382</v>
      </c>
      <c r="V46" s="5">
        <v>859.88689515840883</v>
      </c>
      <c r="W46" s="5">
        <v>879.89224604446224</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12.284464737198086</v>
      </c>
      <c r="D48" s="17">
        <v>17.957884060737943</v>
      </c>
      <c r="E48" s="17">
        <v>25.189697855380643</v>
      </c>
      <c r="F48" s="17">
        <v>35.699718964786072</v>
      </c>
      <c r="G48" s="17">
        <v>40.149164943173076</v>
      </c>
      <c r="H48" s="17">
        <v>36.862675979087754</v>
      </c>
      <c r="I48" s="17">
        <v>56.826226142354798</v>
      </c>
      <c r="J48" s="17">
        <v>67.117368560216377</v>
      </c>
      <c r="K48" s="17">
        <v>72.60715790253164</v>
      </c>
      <c r="L48" s="17">
        <v>79.42661805195408</v>
      </c>
      <c r="M48" s="17">
        <v>85.263269758877414</v>
      </c>
      <c r="N48" s="17">
        <v>566.42557963739262</v>
      </c>
      <c r="O48" s="17">
        <v>578.95071012861206</v>
      </c>
      <c r="P48" s="17">
        <v>536.86656004292149</v>
      </c>
      <c r="Q48" s="17">
        <v>559.15070714941419</v>
      </c>
      <c r="R48" s="17">
        <v>526.52671913248764</v>
      </c>
      <c r="S48" s="17">
        <v>969.72236676722127</v>
      </c>
      <c r="T48" s="17">
        <v>905.41570912695965</v>
      </c>
      <c r="U48" s="17">
        <v>866.88095979093214</v>
      </c>
      <c r="V48" s="17">
        <v>988.95913429316806</v>
      </c>
      <c r="W48" s="17">
        <v>1013.5617721550237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77</v>
      </c>
      <c r="B8" s="6" t="s">
        <v>130</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77</v>
      </c>
      <c r="B9" s="6" t="s">
        <v>131</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0" t="s">
        <v>249</v>
      </c>
      <c r="B13" s="100"/>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128</v>
      </c>
      <c r="B22" s="6" t="s">
        <v>131</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145</v>
      </c>
      <c r="B34" s="6" t="s">
        <v>130</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145</v>
      </c>
      <c r="B35" s="6" t="s">
        <v>131</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0" t="s">
        <v>249</v>
      </c>
      <c r="B39" s="100"/>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146</v>
      </c>
      <c r="B47" s="6" t="s">
        <v>130</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146</v>
      </c>
      <c r="B48" s="6" t="s">
        <v>131</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147</v>
      </c>
      <c r="B60" s="6" t="s">
        <v>130</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147</v>
      </c>
      <c r="B61" s="6" t="s">
        <v>131</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3188.4488035233326</v>
      </c>
      <c r="M7" s="5">
        <v>3328.0726982608335</v>
      </c>
      <c r="N7" s="5">
        <v>3460.0431559846338</v>
      </c>
      <c r="O7" s="5">
        <v>3595.3845889791332</v>
      </c>
      <c r="P7" s="5">
        <v>3746.7478746433335</v>
      </c>
      <c r="Q7" s="5">
        <v>3920.4496736924334</v>
      </c>
      <c r="R7" s="5">
        <v>4105.6610285251327</v>
      </c>
      <c r="S7" s="5">
        <v>4289.9937766146331</v>
      </c>
      <c r="T7" s="5">
        <v>4488.3005961401332</v>
      </c>
      <c r="U7" s="5">
        <v>4697.5142651733322</v>
      </c>
      <c r="V7" s="5">
        <v>4863.8188230702335</v>
      </c>
      <c r="W7" s="5">
        <v>6517.9529935816308</v>
      </c>
    </row>
    <row r="8" spans="1:23">
      <c r="A8" s="6" t="s">
        <v>77</v>
      </c>
      <c r="B8" s="6" t="s">
        <v>130</v>
      </c>
      <c r="C8" s="5">
        <v>0</v>
      </c>
      <c r="D8" s="5">
        <v>20</v>
      </c>
      <c r="E8" s="5">
        <v>20</v>
      </c>
      <c r="F8" s="5">
        <v>20</v>
      </c>
      <c r="G8" s="5">
        <v>20</v>
      </c>
      <c r="H8" s="5">
        <v>45.565558789999997</v>
      </c>
      <c r="I8" s="5">
        <v>337.07236454999997</v>
      </c>
      <c r="J8" s="5">
        <v>1205.1252005900001</v>
      </c>
      <c r="K8" s="5">
        <v>1205.1252005900001</v>
      </c>
      <c r="L8" s="5">
        <v>1482.19079308</v>
      </c>
      <c r="M8" s="5">
        <v>1553.4885560500002</v>
      </c>
      <c r="N8" s="5">
        <v>2153.0053380300001</v>
      </c>
      <c r="O8" s="5">
        <v>2417.5000260099996</v>
      </c>
      <c r="P8" s="5">
        <v>2516.0555803899997</v>
      </c>
      <c r="Q8" s="5">
        <v>2915.3896856299998</v>
      </c>
      <c r="R8" s="5">
        <v>3698.9306051799999</v>
      </c>
      <c r="S8" s="5">
        <v>3834.5239492599999</v>
      </c>
      <c r="T8" s="5">
        <v>3834.5239492599999</v>
      </c>
      <c r="U8" s="5">
        <v>3834.5239492599999</v>
      </c>
      <c r="V8" s="5">
        <v>4069.8707428200009</v>
      </c>
      <c r="W8" s="5">
        <v>4069.8707428200009</v>
      </c>
    </row>
    <row r="9" spans="1:23">
      <c r="A9" s="6" t="s">
        <v>77</v>
      </c>
      <c r="B9" s="6" t="s">
        <v>131</v>
      </c>
      <c r="C9" s="5">
        <v>0</v>
      </c>
      <c r="D9" s="5">
        <v>0</v>
      </c>
      <c r="E9" s="5">
        <v>0</v>
      </c>
      <c r="F9" s="5">
        <v>2040</v>
      </c>
      <c r="G9" s="5">
        <v>2040</v>
      </c>
      <c r="H9" s="5">
        <v>2040</v>
      </c>
      <c r="I9" s="5">
        <v>2040</v>
      </c>
      <c r="J9" s="5">
        <v>2040</v>
      </c>
      <c r="K9" s="5">
        <v>2040</v>
      </c>
      <c r="L9" s="5">
        <v>2040</v>
      </c>
      <c r="M9" s="5">
        <v>2040</v>
      </c>
      <c r="N9" s="5">
        <v>2337.42187225</v>
      </c>
      <c r="O9" s="5">
        <v>2337.42187225</v>
      </c>
      <c r="P9" s="5">
        <v>2337.42187225</v>
      </c>
      <c r="Q9" s="5">
        <v>3698.0846187100001</v>
      </c>
      <c r="R9" s="5">
        <v>3698.0846187100001</v>
      </c>
      <c r="S9" s="5">
        <v>4534.7359623499997</v>
      </c>
      <c r="T9" s="5">
        <v>4534.7359623499997</v>
      </c>
      <c r="U9" s="5">
        <v>4534.7359623499997</v>
      </c>
      <c r="V9" s="5">
        <v>4609.2190837799999</v>
      </c>
      <c r="W9" s="5">
        <v>4609.2190837799999</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0" t="s">
        <v>249</v>
      </c>
      <c r="B13" s="100"/>
      <c r="C13" s="17">
        <v>310.7778354579886</v>
      </c>
      <c r="D13" s="17">
        <v>563.20330684531325</v>
      </c>
      <c r="E13" s="17">
        <v>1261.3049924315053</v>
      </c>
      <c r="F13" s="17">
        <v>4298.551823136263</v>
      </c>
      <c r="G13" s="17">
        <v>4637.2076820021666</v>
      </c>
      <c r="H13" s="17">
        <v>5066.5001092775701</v>
      </c>
      <c r="I13" s="17">
        <v>5589.4091729684424</v>
      </c>
      <c r="J13" s="17">
        <v>7100.028385541731</v>
      </c>
      <c r="K13" s="17">
        <v>7368.2796744559946</v>
      </c>
      <c r="L13" s="17">
        <v>7892.7905721725629</v>
      </c>
      <c r="M13" s="17">
        <v>8200.8310376641184</v>
      </c>
      <c r="N13" s="17">
        <v>9321.2110628339688</v>
      </c>
      <c r="O13" s="17">
        <v>9812.9146890026732</v>
      </c>
      <c r="P13" s="17">
        <v>10164.91476289491</v>
      </c>
      <c r="Q13" s="17">
        <v>12194.00964516358</v>
      </c>
      <c r="R13" s="17">
        <v>13267.993729944657</v>
      </c>
      <c r="S13" s="17">
        <v>14532.746321353503</v>
      </c>
      <c r="T13" s="17">
        <v>14835.450878401314</v>
      </c>
      <c r="U13" s="17">
        <v>15158.557003381762</v>
      </c>
      <c r="V13" s="17">
        <v>15745.885759857414</v>
      </c>
      <c r="W13" s="17">
        <v>17511.059451800429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0</v>
      </c>
      <c r="I21" s="5">
        <v>0</v>
      </c>
      <c r="J21" s="5">
        <v>0</v>
      </c>
      <c r="K21" s="5">
        <v>0</v>
      </c>
      <c r="L21" s="5">
        <v>0</v>
      </c>
      <c r="M21" s="5">
        <v>71.297762969999994</v>
      </c>
      <c r="N21" s="5">
        <v>427.16336969000002</v>
      </c>
      <c r="O21" s="5">
        <v>427.16336969000002</v>
      </c>
      <c r="P21" s="5">
        <v>427.16336969000002</v>
      </c>
      <c r="Q21" s="5">
        <v>720.78096783000001</v>
      </c>
      <c r="R21" s="5">
        <v>720.78096783000001</v>
      </c>
      <c r="S21" s="5">
        <v>720.78096783000001</v>
      </c>
      <c r="T21" s="5">
        <v>720.78096783000001</v>
      </c>
      <c r="U21" s="5">
        <v>720.78096783000001</v>
      </c>
      <c r="V21" s="5">
        <v>912.32790093000006</v>
      </c>
      <c r="W21" s="5">
        <v>912.32790093000006</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2861.0420434299999</v>
      </c>
      <c r="R22" s="5">
        <v>2861.0420434299999</v>
      </c>
      <c r="S22" s="5">
        <v>3236.84899498</v>
      </c>
      <c r="T22" s="5">
        <v>3236.84899498</v>
      </c>
      <c r="U22" s="5">
        <v>3236.84899498</v>
      </c>
      <c r="V22" s="5">
        <v>3236.84899498</v>
      </c>
      <c r="W22" s="5">
        <v>3236.84899498</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3823.697613907093</v>
      </c>
      <c r="N26" s="17">
        <v>4264.2441428188158</v>
      </c>
      <c r="O26" s="17">
        <v>4349.2888031435987</v>
      </c>
      <c r="P26" s="17">
        <v>4445.6484427312153</v>
      </c>
      <c r="Q26" s="17">
        <v>5657.9629542690745</v>
      </c>
      <c r="R26" s="17">
        <v>5764.9057364166956</v>
      </c>
      <c r="S26" s="17">
        <v>6249.4035358975689</v>
      </c>
      <c r="T26" s="17">
        <v>6364.9047337102393</v>
      </c>
      <c r="U26" s="17">
        <v>6480.1470730473111</v>
      </c>
      <c r="V26" s="17">
        <v>6770.2258693792901</v>
      </c>
      <c r="W26" s="17">
        <v>6867.544266623906</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1008.413283759507</v>
      </c>
      <c r="R33" s="5">
        <v>1055.9758494545069</v>
      </c>
      <c r="S33" s="5">
        <v>1105.160026148407</v>
      </c>
      <c r="T33" s="5">
        <v>1158.8800484456071</v>
      </c>
      <c r="U33" s="5">
        <v>1216.4800058280071</v>
      </c>
      <c r="V33" s="5">
        <v>1264.8269620352071</v>
      </c>
      <c r="W33" s="5">
        <v>1950.4293169686073</v>
      </c>
    </row>
    <row r="34" spans="1:23" s="3" customFormat="1">
      <c r="A34" s="6" t="s">
        <v>145</v>
      </c>
      <c r="B34" s="6" t="s">
        <v>130</v>
      </c>
      <c r="C34" s="5">
        <v>0</v>
      </c>
      <c r="D34" s="5">
        <v>20</v>
      </c>
      <c r="E34" s="5">
        <v>20</v>
      </c>
      <c r="F34" s="5">
        <v>20</v>
      </c>
      <c r="G34" s="5">
        <v>20</v>
      </c>
      <c r="H34" s="5">
        <v>45.565558789999997</v>
      </c>
      <c r="I34" s="5">
        <v>181.16552328</v>
      </c>
      <c r="J34" s="5">
        <v>1049.21835932</v>
      </c>
      <c r="K34" s="5">
        <v>1049.21835932</v>
      </c>
      <c r="L34" s="5">
        <v>1326.28395181</v>
      </c>
      <c r="M34" s="5">
        <v>1326.28395181</v>
      </c>
      <c r="N34" s="5">
        <v>1569.9351270700001</v>
      </c>
      <c r="O34" s="5">
        <v>1834.4298150499999</v>
      </c>
      <c r="P34" s="5">
        <v>1932.98536943</v>
      </c>
      <c r="Q34" s="5">
        <v>1932.98536943</v>
      </c>
      <c r="R34" s="5">
        <v>1932.98536943</v>
      </c>
      <c r="S34" s="5">
        <v>1932.98536943</v>
      </c>
      <c r="T34" s="5">
        <v>1932.98536943</v>
      </c>
      <c r="U34" s="5">
        <v>1932.98536943</v>
      </c>
      <c r="V34" s="5">
        <v>1957.1158453100002</v>
      </c>
      <c r="W34" s="5">
        <v>1957.1158453100002</v>
      </c>
    </row>
    <row r="35" spans="1:23" s="3" customFormat="1">
      <c r="A35" s="6" t="s">
        <v>145</v>
      </c>
      <c r="B35" s="6" t="s">
        <v>131</v>
      </c>
      <c r="C35" s="5">
        <v>0</v>
      </c>
      <c r="D35" s="5">
        <v>0</v>
      </c>
      <c r="E35" s="5">
        <v>0</v>
      </c>
      <c r="F35" s="5">
        <v>0</v>
      </c>
      <c r="G35" s="5">
        <v>0</v>
      </c>
      <c r="H35" s="5">
        <v>0</v>
      </c>
      <c r="I35" s="5">
        <v>0</v>
      </c>
      <c r="J35" s="5">
        <v>0</v>
      </c>
      <c r="K35" s="5">
        <v>0</v>
      </c>
      <c r="L35" s="5">
        <v>0</v>
      </c>
      <c r="M35" s="5">
        <v>0</v>
      </c>
      <c r="N35" s="5">
        <v>97.530107880000003</v>
      </c>
      <c r="O35" s="5">
        <v>97.530107880000003</v>
      </c>
      <c r="P35" s="5">
        <v>97.530107880000003</v>
      </c>
      <c r="Q35" s="5">
        <v>637.15081091000002</v>
      </c>
      <c r="R35" s="5">
        <v>637.15081091000002</v>
      </c>
      <c r="S35" s="5">
        <v>926.88696736999998</v>
      </c>
      <c r="T35" s="5">
        <v>926.88696736999998</v>
      </c>
      <c r="U35" s="5">
        <v>926.88696736999998</v>
      </c>
      <c r="V35" s="5">
        <v>1001.3700888</v>
      </c>
      <c r="W35" s="5">
        <v>1001.3700888</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0" t="s">
        <v>249</v>
      </c>
      <c r="B39" s="100"/>
      <c r="C39" s="17">
        <v>90.021912269168354</v>
      </c>
      <c r="D39" s="17">
        <v>163.92568992551702</v>
      </c>
      <c r="E39" s="17">
        <v>318.56591109812211</v>
      </c>
      <c r="F39" s="17">
        <v>543.47916064720664</v>
      </c>
      <c r="G39" s="17">
        <v>622.51430558302616</v>
      </c>
      <c r="H39" s="17">
        <v>824.09167538083375</v>
      </c>
      <c r="I39" s="17">
        <v>1017.5556370292336</v>
      </c>
      <c r="J39" s="17">
        <v>1944.5157742908334</v>
      </c>
      <c r="K39" s="17">
        <v>2007.6126695303346</v>
      </c>
      <c r="L39" s="17">
        <v>2343.6995804865783</v>
      </c>
      <c r="M39" s="17">
        <v>2401.275985987581</v>
      </c>
      <c r="N39" s="17">
        <v>2797.7525749445331</v>
      </c>
      <c r="O39" s="17">
        <v>3119.547548559558</v>
      </c>
      <c r="P39" s="17">
        <v>3279.4590779923442</v>
      </c>
      <c r="Q39" s="17">
        <v>3887.4892634336534</v>
      </c>
      <c r="R39" s="17">
        <v>3956.8403401928417</v>
      </c>
      <c r="S39" s="17">
        <v>4319.8483589312627</v>
      </c>
      <c r="T39" s="17">
        <v>4395.8393480523118</v>
      </c>
      <c r="U39" s="17">
        <v>4480.1644501534174</v>
      </c>
      <c r="V39" s="17">
        <v>4651.2389874250757</v>
      </c>
      <c r="W39" s="17">
        <v>5359.9284074880288</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146</v>
      </c>
      <c r="B47" s="6" t="s">
        <v>130</v>
      </c>
      <c r="C47" s="5">
        <v>0</v>
      </c>
      <c r="D47" s="5">
        <v>0</v>
      </c>
      <c r="E47" s="5">
        <v>0</v>
      </c>
      <c r="F47" s="5">
        <v>0</v>
      </c>
      <c r="G47" s="5">
        <v>0</v>
      </c>
      <c r="H47" s="5">
        <v>0</v>
      </c>
      <c r="I47" s="5">
        <v>155.90684127</v>
      </c>
      <c r="J47" s="5">
        <v>155.90684127</v>
      </c>
      <c r="K47" s="5">
        <v>155.90684127</v>
      </c>
      <c r="L47" s="5">
        <v>155.90684127</v>
      </c>
      <c r="M47" s="5">
        <v>155.90684127</v>
      </c>
      <c r="N47" s="5">
        <v>155.90684127</v>
      </c>
      <c r="O47" s="5">
        <v>155.90684127</v>
      </c>
      <c r="P47" s="5">
        <v>155.90684127</v>
      </c>
      <c r="Q47" s="5">
        <v>261.62334836999997</v>
      </c>
      <c r="R47" s="5">
        <v>832.72961877000012</v>
      </c>
      <c r="S47" s="5">
        <v>832.72961877000012</v>
      </c>
      <c r="T47" s="5">
        <v>832.72961877000012</v>
      </c>
      <c r="U47" s="5">
        <v>832.72961877000012</v>
      </c>
      <c r="V47" s="5">
        <v>852.39900335000016</v>
      </c>
      <c r="W47" s="5">
        <v>852.39900335000016</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507.10551287884527</v>
      </c>
      <c r="H52" s="17">
        <v>578.62142406334488</v>
      </c>
      <c r="I52" s="17">
        <v>792.12027074207276</v>
      </c>
      <c r="J52" s="17">
        <v>854.9266487524917</v>
      </c>
      <c r="K52" s="17">
        <v>919.55685491444979</v>
      </c>
      <c r="L52" s="17">
        <v>986.47182250416904</v>
      </c>
      <c r="M52" s="17">
        <v>1050.1309993478962</v>
      </c>
      <c r="N52" s="17">
        <v>1107.512462612696</v>
      </c>
      <c r="O52" s="17">
        <v>1166.9135525183549</v>
      </c>
      <c r="P52" s="17">
        <v>1232.8722858991364</v>
      </c>
      <c r="Q52" s="17">
        <v>1410.4026552567589</v>
      </c>
      <c r="R52" s="17">
        <v>2061.5237351810392</v>
      </c>
      <c r="S52" s="17">
        <v>2139.0470826108003</v>
      </c>
      <c r="T52" s="17">
        <v>2217.8399441975807</v>
      </c>
      <c r="U52" s="17">
        <v>2307.2329807198998</v>
      </c>
      <c r="V52" s="17">
        <v>2404.479377695292</v>
      </c>
      <c r="W52" s="17">
        <v>2483.9778222913733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1391.5116876699237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212.43464915000001</v>
      </c>
      <c r="S60" s="5">
        <v>348.02799322999999</v>
      </c>
      <c r="T60" s="5">
        <v>348.02799322999999</v>
      </c>
      <c r="U60" s="5">
        <v>348.02799322999999</v>
      </c>
      <c r="V60" s="5">
        <v>348.02799322999999</v>
      </c>
      <c r="W60" s="5">
        <v>348.02799322999999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558.96024570503891</v>
      </c>
      <c r="R65" s="17">
        <v>801.14616917827846</v>
      </c>
      <c r="S65" s="17">
        <v>965.38793269435075</v>
      </c>
      <c r="T65" s="17">
        <v>993.31093239055258</v>
      </c>
      <c r="U65" s="17">
        <v>1022.7484450751793</v>
      </c>
      <c r="V65" s="17">
        <v>1047.9696878346822</v>
      </c>
      <c r="W65" s="17">
        <v>1923.6363826483885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199.89176437</v>
      </c>
      <c r="O74" s="5">
        <v>199.89176437</v>
      </c>
      <c r="P74" s="5">
        <v>199.89176437</v>
      </c>
      <c r="Q74" s="5">
        <v>199.89176437</v>
      </c>
      <c r="R74" s="5">
        <v>199.89176437</v>
      </c>
      <c r="S74" s="5">
        <v>371</v>
      </c>
      <c r="T74" s="5">
        <v>371</v>
      </c>
      <c r="U74" s="5">
        <v>371</v>
      </c>
      <c r="V74" s="5">
        <v>371</v>
      </c>
      <c r="W74" s="5">
        <v>371</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453.60480560788108</v>
      </c>
      <c r="K78" s="17">
        <v>458.41098421049526</v>
      </c>
      <c r="L78" s="17">
        <v>462.10894717631692</v>
      </c>
      <c r="M78" s="17">
        <v>465.41323288236163</v>
      </c>
      <c r="N78" s="17">
        <v>668.46514084887542</v>
      </c>
      <c r="O78" s="17">
        <v>671.72662020794985</v>
      </c>
      <c r="P78" s="17">
        <v>675.40461433173402</v>
      </c>
      <c r="Q78" s="17">
        <v>679.19452649905315</v>
      </c>
      <c r="R78" s="17">
        <v>683.57774897580111</v>
      </c>
      <c r="S78" s="17">
        <v>859.05941121951992</v>
      </c>
      <c r="T78" s="17">
        <v>863.55592005062942</v>
      </c>
      <c r="U78" s="17">
        <v>868.26405438595384</v>
      </c>
      <c r="V78" s="17">
        <v>871.97183752307376</v>
      </c>
      <c r="W78" s="17">
        <v>875.97257274873243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145</v>
      </c>
      <c r="B12" s="54" t="s">
        <v>170</v>
      </c>
      <c r="C12" s="54" t="s">
        <v>171</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128</v>
      </c>
      <c r="B13" s="54" t="s">
        <v>172</v>
      </c>
      <c r="C13" s="54" t="s">
        <v>173</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1" t="s">
        <v>227</v>
      </c>
      <c r="B41" s="101"/>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145</v>
      </c>
      <c r="B51" s="54" t="s">
        <v>168</v>
      </c>
      <c r="C51" s="54" t="s">
        <v>169</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145</v>
      </c>
      <c r="B52" s="54" t="s">
        <v>170</v>
      </c>
      <c r="C52" s="54" t="s">
        <v>171</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148</v>
      </c>
      <c r="B79" s="54" t="s">
        <v>224</v>
      </c>
      <c r="C79" s="54" t="s">
        <v>225</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1" t="s">
        <v>227</v>
      </c>
      <c r="B81" s="101"/>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145</v>
      </c>
      <c r="B93" s="54" t="s">
        <v>168</v>
      </c>
      <c r="C93" s="54" t="s">
        <v>169</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145</v>
      </c>
      <c r="B94" s="54" t="s">
        <v>170</v>
      </c>
      <c r="C94" s="54" t="s">
        <v>171</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1" t="s">
        <v>227</v>
      </c>
      <c r="B123" s="101"/>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174.80305482</v>
      </c>
      <c r="N11" s="5">
        <v>200</v>
      </c>
      <c r="O11" s="5">
        <v>200</v>
      </c>
      <c r="P11" s="5">
        <v>200</v>
      </c>
      <c r="Q11" s="5">
        <v>200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394.60507920999999</v>
      </c>
      <c r="K12" s="5">
        <v>439.45971937000002</v>
      </c>
      <c r="L12" s="5">
        <v>1159.0875863799999</v>
      </c>
      <c r="M12" s="5">
        <v>1344.6963862699999</v>
      </c>
      <c r="N12" s="5">
        <v>1344.6963862699999</v>
      </c>
      <c r="O12" s="5">
        <v>3224.7372349500001</v>
      </c>
      <c r="P12" s="5">
        <v>4653.3736811099998</v>
      </c>
      <c r="Q12" s="5">
        <v>4940.5382421800005</v>
      </c>
      <c r="R12" s="5">
        <v>6201.1143963900004</v>
      </c>
      <c r="S12" s="5">
        <v>6201.1143963900004</v>
      </c>
      <c r="T12" s="5">
        <v>6760.7985239700001</v>
      </c>
      <c r="U12" s="5">
        <v>6870.1588879700003</v>
      </c>
      <c r="V12" s="5">
        <v>7091.8759992400001</v>
      </c>
      <c r="W12" s="5">
        <v>7700</v>
      </c>
      <c r="X12" s="5">
        <v>7700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1865.13050787</v>
      </c>
      <c r="Q13" s="5">
        <v>1865.13050787</v>
      </c>
      <c r="R13" s="5">
        <v>4215.3816777299999</v>
      </c>
      <c r="S13" s="5">
        <v>4215.3816777299999</v>
      </c>
      <c r="T13" s="5">
        <v>4215.3816777299999</v>
      </c>
      <c r="U13" s="5">
        <v>4215.3816777299999</v>
      </c>
      <c r="V13" s="5">
        <v>4215.3816777299999</v>
      </c>
      <c r="W13" s="5">
        <v>5267.7662571600004</v>
      </c>
      <c r="X13" s="5">
        <v>5267.7662571600004</v>
      </c>
    </row>
    <row r="14" spans="1:25">
      <c r="A14" s="54" t="s">
        <v>128</v>
      </c>
      <c r="B14" s="54" t="s">
        <v>174</v>
      </c>
      <c r="C14" s="54" t="s">
        <v>175</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1564.5246984600001</v>
      </c>
      <c r="I15" s="5">
        <v>1564.5246984600001</v>
      </c>
      <c r="J15" s="5">
        <v>1564.5246984600001</v>
      </c>
      <c r="K15" s="5">
        <v>1564.5246984600001</v>
      </c>
      <c r="L15" s="5">
        <v>1564.5246984600001</v>
      </c>
      <c r="M15" s="5">
        <v>2161.0998409399999</v>
      </c>
      <c r="N15" s="5">
        <v>2200</v>
      </c>
      <c r="O15" s="5">
        <v>2200</v>
      </c>
      <c r="P15" s="5">
        <v>2200</v>
      </c>
      <c r="Q15" s="5">
        <v>2200</v>
      </c>
      <c r="R15" s="5">
        <v>2200</v>
      </c>
      <c r="S15" s="5">
        <v>2200</v>
      </c>
      <c r="T15" s="5">
        <v>4795.1134699599997</v>
      </c>
      <c r="U15" s="5">
        <v>4795.1134699599997</v>
      </c>
      <c r="V15" s="5">
        <v>4795.1134699599997</v>
      </c>
      <c r="W15" s="5">
        <v>4795.1134699599997</v>
      </c>
      <c r="X15" s="5">
        <v>4795.1134699599997</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291.43040632999998</v>
      </c>
      <c r="J19" s="5">
        <v>989.04302118999999</v>
      </c>
      <c r="K19" s="5">
        <v>989.04302118999999</v>
      </c>
      <c r="L19" s="5">
        <v>989.04302118999999</v>
      </c>
      <c r="M19" s="5">
        <v>989.04302118999999</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358.68224958000002</v>
      </c>
      <c r="J23" s="5">
        <v>380</v>
      </c>
      <c r="K23" s="5">
        <v>380</v>
      </c>
      <c r="L23" s="5">
        <v>380</v>
      </c>
      <c r="M23" s="5">
        <v>380</v>
      </c>
      <c r="N23" s="5">
        <v>380</v>
      </c>
      <c r="O23" s="5">
        <v>380</v>
      </c>
      <c r="P23" s="5">
        <v>579.76738463000004</v>
      </c>
      <c r="Q23" s="5">
        <v>579.76738463000004</v>
      </c>
      <c r="R23" s="5">
        <v>579.76738463000004</v>
      </c>
      <c r="S23" s="5">
        <v>579.76738463000004</v>
      </c>
      <c r="T23" s="5">
        <v>579.76738463000004</v>
      </c>
      <c r="U23" s="5">
        <v>579.76738463000004</v>
      </c>
      <c r="V23" s="5">
        <v>579.76738463000004</v>
      </c>
      <c r="W23" s="5">
        <v>579.76738463000004</v>
      </c>
      <c r="X23" s="5">
        <v>579.76738463000004</v>
      </c>
    </row>
    <row r="24" spans="1:24">
      <c r="A24" s="54" t="s">
        <v>146</v>
      </c>
      <c r="B24" s="54" t="s">
        <v>194</v>
      </c>
      <c r="C24" s="54" t="s">
        <v>195</v>
      </c>
      <c r="D24" s="5">
        <v>0</v>
      </c>
      <c r="E24" s="5">
        <v>0</v>
      </c>
      <c r="F24" s="5">
        <v>0</v>
      </c>
      <c r="G24" s="5">
        <v>0</v>
      </c>
      <c r="H24" s="5">
        <v>0</v>
      </c>
      <c r="I24" s="5">
        <v>0</v>
      </c>
      <c r="J24" s="5">
        <v>0</v>
      </c>
      <c r="K24" s="5">
        <v>0</v>
      </c>
      <c r="L24" s="5">
        <v>0</v>
      </c>
      <c r="M24" s="5">
        <v>19.669349499999999</v>
      </c>
      <c r="N24" s="5">
        <v>19.669349499999999</v>
      </c>
      <c r="O24" s="5">
        <v>400</v>
      </c>
      <c r="P24" s="5">
        <v>400</v>
      </c>
      <c r="Q24" s="5">
        <v>400</v>
      </c>
      <c r="R24" s="5">
        <v>400</v>
      </c>
      <c r="S24" s="5">
        <v>400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400</v>
      </c>
      <c r="K27" s="5">
        <v>400</v>
      </c>
      <c r="L27" s="5">
        <v>400</v>
      </c>
      <c r="M27" s="5">
        <v>400</v>
      </c>
      <c r="N27" s="5">
        <v>400</v>
      </c>
      <c r="O27" s="5">
        <v>400</v>
      </c>
      <c r="P27" s="5">
        <v>400</v>
      </c>
      <c r="Q27" s="5">
        <v>400</v>
      </c>
      <c r="R27" s="5">
        <v>1340.7603677300001</v>
      </c>
      <c r="S27" s="5">
        <v>1900</v>
      </c>
      <c r="T27" s="5">
        <v>1900</v>
      </c>
      <c r="U27" s="5">
        <v>1900</v>
      </c>
      <c r="V27" s="5">
        <v>1900</v>
      </c>
      <c r="W27" s="5">
        <v>1900</v>
      </c>
      <c r="X27" s="5">
        <v>1900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166.56833940999999</v>
      </c>
      <c r="U34" s="5">
        <v>166.56833940999999</v>
      </c>
      <c r="V34" s="5">
        <v>372.41714452999997</v>
      </c>
      <c r="W34" s="5">
        <v>372.41714452999997</v>
      </c>
      <c r="X34" s="5">
        <v>372.41714452999997</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975</v>
      </c>
      <c r="G40" s="55">
        <v>975</v>
      </c>
      <c r="H40" s="55">
        <v>2622.8288711700002</v>
      </c>
      <c r="I40" s="55">
        <v>4606.6682202000002</v>
      </c>
      <c r="J40" s="55">
        <v>6469.7411382700002</v>
      </c>
      <c r="K40" s="55">
        <v>6514.5957784299999</v>
      </c>
      <c r="L40" s="55">
        <v>7234.2236454399999</v>
      </c>
      <c r="M40" s="55">
        <v>8210.8799921299997</v>
      </c>
      <c r="N40" s="55">
        <v>9270.9340751799991</v>
      </c>
      <c r="O40" s="55">
        <v>11531.30557436</v>
      </c>
      <c r="P40" s="55">
        <v>13924.83991302</v>
      </c>
      <c r="Q40" s="55">
        <v>14212.004474090001</v>
      </c>
      <c r="R40" s="55">
        <v>18763.592165890004</v>
      </c>
      <c r="S40" s="55">
        <v>19322.831798160001</v>
      </c>
      <c r="T40" s="55">
        <v>22477.629395700002</v>
      </c>
      <c r="U40" s="55">
        <v>22586.989759700002</v>
      </c>
      <c r="V40" s="55">
        <v>23014.55567609</v>
      </c>
      <c r="W40" s="55">
        <v>24675.064256280002</v>
      </c>
      <c r="X40" s="55">
        <v>24675.064256280002</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645</v>
      </c>
      <c r="I44" s="5">
        <v>645</v>
      </c>
      <c r="J44" s="5">
        <v>645</v>
      </c>
      <c r="K44" s="5">
        <v>645</v>
      </c>
      <c r="L44" s="5">
        <v>645</v>
      </c>
      <c r="M44" s="5">
        <v>906.76461941000002</v>
      </c>
      <c r="N44" s="5">
        <v>926.54155646000004</v>
      </c>
      <c r="O44" s="5">
        <v>1090</v>
      </c>
      <c r="P44" s="5">
        <v>1090</v>
      </c>
      <c r="Q44" s="5">
        <v>1090</v>
      </c>
      <c r="R44" s="5">
        <v>1967.06046689</v>
      </c>
      <c r="S44" s="5">
        <v>1967.06046689</v>
      </c>
      <c r="T44" s="5">
        <v>2400</v>
      </c>
      <c r="U44" s="5">
        <v>2400</v>
      </c>
      <c r="V44" s="5">
        <v>2400</v>
      </c>
      <c r="W44" s="5">
        <v>2400</v>
      </c>
      <c r="X44" s="5">
        <v>2400</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478.78817332</v>
      </c>
      <c r="J49" s="5">
        <v>478.78817332</v>
      </c>
      <c r="K49" s="5">
        <v>478.78817332</v>
      </c>
      <c r="L49" s="5">
        <v>478.78817332</v>
      </c>
      <c r="M49" s="5">
        <v>900</v>
      </c>
      <c r="N49" s="5">
        <v>900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1400</v>
      </c>
      <c r="J51" s="5">
        <v>1400</v>
      </c>
      <c r="K51" s="5">
        <v>1655.3036137300001</v>
      </c>
      <c r="L51" s="5">
        <v>1655.3036137300001</v>
      </c>
      <c r="M51" s="5">
        <v>1655.3036137300001</v>
      </c>
      <c r="N51" s="5">
        <v>1655.3036137300001</v>
      </c>
      <c r="O51" s="5">
        <v>3857.43177698</v>
      </c>
      <c r="P51" s="5">
        <v>3857.43177698</v>
      </c>
      <c r="Q51" s="5">
        <v>3857.43177698</v>
      </c>
      <c r="R51" s="5">
        <v>4156.6275600099998</v>
      </c>
      <c r="S51" s="5">
        <v>4445.50185014</v>
      </c>
      <c r="T51" s="5">
        <v>5285.4067624600002</v>
      </c>
      <c r="U51" s="5">
        <v>5285.4067624600002</v>
      </c>
      <c r="V51" s="5">
        <v>5285.4067624600002</v>
      </c>
      <c r="W51" s="5">
        <v>5285.4067624600002</v>
      </c>
      <c r="X51" s="5">
        <v>5285.4067624600002</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1188.67215882</v>
      </c>
      <c r="N53" s="5">
        <v>3039.0435386899999</v>
      </c>
      <c r="O53" s="5">
        <v>4305.9252673800002</v>
      </c>
      <c r="P53" s="5">
        <v>4466.1415811799998</v>
      </c>
      <c r="Q53" s="5">
        <v>4610.4676899299993</v>
      </c>
      <c r="R53" s="5">
        <v>4799.1542966400002</v>
      </c>
      <c r="S53" s="5">
        <v>4799.1542966400002</v>
      </c>
      <c r="T53" s="5">
        <v>4996.0931252199998</v>
      </c>
      <c r="U53" s="5">
        <v>4996.0931252199998</v>
      </c>
      <c r="V53" s="5">
        <v>4996.0931252199998</v>
      </c>
      <c r="W53" s="5">
        <v>4996.0931252199998</v>
      </c>
      <c r="X53" s="5">
        <v>4996.0931252199998</v>
      </c>
      <c r="Y53" s="3"/>
    </row>
    <row r="54" spans="1:25">
      <c r="A54" s="54" t="s">
        <v>128</v>
      </c>
      <c r="B54" s="54" t="s">
        <v>176</v>
      </c>
      <c r="C54" s="54" t="s">
        <v>177</v>
      </c>
      <c r="D54" s="5">
        <v>0</v>
      </c>
      <c r="E54" s="5">
        <v>0</v>
      </c>
      <c r="F54" s="5">
        <v>0</v>
      </c>
      <c r="G54" s="5">
        <v>0</v>
      </c>
      <c r="H54" s="5">
        <v>0</v>
      </c>
      <c r="I54" s="5">
        <v>0</v>
      </c>
      <c r="J54" s="5">
        <v>760.54203515999995</v>
      </c>
      <c r="K54" s="5">
        <v>760.54203515999995</v>
      </c>
      <c r="L54" s="5">
        <v>760.54203515999995</v>
      </c>
      <c r="M54" s="5">
        <v>800</v>
      </c>
      <c r="N54" s="5">
        <v>800</v>
      </c>
      <c r="O54" s="5">
        <v>800</v>
      </c>
      <c r="P54" s="5">
        <v>800</v>
      </c>
      <c r="Q54" s="5">
        <v>800</v>
      </c>
      <c r="R54" s="5">
        <v>2200.6988060900003</v>
      </c>
      <c r="S54" s="5">
        <v>2200.6988060900003</v>
      </c>
      <c r="T54" s="5">
        <v>2200.6988060900003</v>
      </c>
      <c r="U54" s="5">
        <v>2200.6988060900003</v>
      </c>
      <c r="V54" s="5">
        <v>2200.6988060900003</v>
      </c>
      <c r="W54" s="5">
        <v>2200.6988060900003</v>
      </c>
      <c r="X54" s="5">
        <v>2200.6988060900003</v>
      </c>
      <c r="Y54" s="3"/>
    </row>
    <row r="55" spans="1:25">
      <c r="A55" s="54" t="s">
        <v>128</v>
      </c>
      <c r="B55" s="54" t="s">
        <v>178</v>
      </c>
      <c r="C55" s="54" t="s">
        <v>179</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209</v>
      </c>
      <c r="J63" s="5">
        <v>700</v>
      </c>
      <c r="K63" s="5">
        <v>700</v>
      </c>
      <c r="L63" s="5">
        <v>700</v>
      </c>
      <c r="M63" s="5">
        <v>700</v>
      </c>
      <c r="N63" s="5">
        <v>700</v>
      </c>
      <c r="O63" s="5">
        <v>700</v>
      </c>
      <c r="P63" s="5">
        <v>700</v>
      </c>
      <c r="Q63" s="5">
        <v>700</v>
      </c>
      <c r="R63" s="5">
        <v>1050</v>
      </c>
      <c r="S63" s="5">
        <v>1050</v>
      </c>
      <c r="T63" s="5">
        <v>1050</v>
      </c>
      <c r="U63" s="5">
        <v>1050</v>
      </c>
      <c r="V63" s="5">
        <v>1050</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750</v>
      </c>
      <c r="K64" s="5">
        <v>750</v>
      </c>
      <c r="L64" s="5">
        <v>750</v>
      </c>
      <c r="M64" s="5">
        <v>851.91437618999998</v>
      </c>
      <c r="N64" s="5">
        <v>851.91437618999998</v>
      </c>
      <c r="O64" s="5">
        <v>851.91437618999998</v>
      </c>
      <c r="P64" s="5">
        <v>851.91437618999998</v>
      </c>
      <c r="Q64" s="5">
        <v>851.91437618999998</v>
      </c>
      <c r="R64" s="5">
        <v>1000</v>
      </c>
      <c r="S64" s="5">
        <v>1800.2244995000001</v>
      </c>
      <c r="T64" s="5">
        <v>1800.2244995000001</v>
      </c>
      <c r="U64" s="5">
        <v>1800.2244995000001</v>
      </c>
      <c r="V64" s="5">
        <v>2618.3131203000003</v>
      </c>
      <c r="W64" s="5">
        <v>3375.3572066199999</v>
      </c>
      <c r="X64" s="5">
        <v>3375.3572066199999</v>
      </c>
      <c r="Y64" s="3"/>
    </row>
    <row r="65" spans="1:25">
      <c r="A65" s="54" t="s">
        <v>146</v>
      </c>
      <c r="B65" s="54" t="s">
        <v>198</v>
      </c>
      <c r="C65" s="54" t="s">
        <v>199</v>
      </c>
      <c r="D65" s="5">
        <v>0</v>
      </c>
      <c r="E65" s="5">
        <v>0</v>
      </c>
      <c r="F65" s="5">
        <v>0</v>
      </c>
      <c r="G65" s="5">
        <v>0</v>
      </c>
      <c r="H65" s="5">
        <v>0</v>
      </c>
      <c r="I65" s="5">
        <v>0</v>
      </c>
      <c r="J65" s="5">
        <v>70.638603869999997</v>
      </c>
      <c r="K65" s="5">
        <v>70.638603869999997</v>
      </c>
      <c r="L65" s="5">
        <v>70.638603869999997</v>
      </c>
      <c r="M65" s="5">
        <v>70.638603869999997</v>
      </c>
      <c r="N65" s="5">
        <v>70.638603869999997</v>
      </c>
      <c r="O65" s="5">
        <v>70.638603869999997</v>
      </c>
      <c r="P65" s="5">
        <v>70.638603869999997</v>
      </c>
      <c r="Q65" s="5">
        <v>70.638603869999997</v>
      </c>
      <c r="R65" s="5">
        <v>70.638603869999997</v>
      </c>
      <c r="S65" s="5">
        <v>500</v>
      </c>
      <c r="T65" s="5">
        <v>1133.6078702</v>
      </c>
      <c r="U65" s="5">
        <v>1133.6078702</v>
      </c>
      <c r="V65" s="5">
        <v>1133.6078702</v>
      </c>
      <c r="W65" s="5">
        <v>1133.6078702</v>
      </c>
      <c r="X65" s="5">
        <v>1133.6078702</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654.32075001999999</v>
      </c>
      <c r="U66" s="5">
        <v>654.32075001999999</v>
      </c>
      <c r="V66" s="5">
        <v>654.32075001999999</v>
      </c>
      <c r="W66" s="5">
        <v>654.32075001999999</v>
      </c>
      <c r="X66" s="5">
        <v>654.32075001999999</v>
      </c>
      <c r="Y66" s="3"/>
    </row>
    <row r="67" spans="1:25">
      <c r="A67" s="54" t="s">
        <v>147</v>
      </c>
      <c r="B67" s="54" t="s">
        <v>202</v>
      </c>
      <c r="C67" s="54" t="s">
        <v>203</v>
      </c>
      <c r="D67" s="5">
        <v>0</v>
      </c>
      <c r="E67" s="5">
        <v>0</v>
      </c>
      <c r="F67" s="5">
        <v>0</v>
      </c>
      <c r="G67" s="5">
        <v>0</v>
      </c>
      <c r="H67" s="5">
        <v>0</v>
      </c>
      <c r="I67" s="5">
        <v>0</v>
      </c>
      <c r="J67" s="5">
        <v>55</v>
      </c>
      <c r="K67" s="5">
        <v>55</v>
      </c>
      <c r="L67" s="5">
        <v>55</v>
      </c>
      <c r="M67" s="5">
        <v>262.90941347</v>
      </c>
      <c r="N67" s="5">
        <v>306.17281422999997</v>
      </c>
      <c r="O67" s="5">
        <v>306.17281422999997</v>
      </c>
      <c r="P67" s="5">
        <v>306.17281422999997</v>
      </c>
      <c r="Q67" s="5">
        <v>306.17281422999997</v>
      </c>
      <c r="R67" s="5">
        <v>306.17281422999997</v>
      </c>
      <c r="S67" s="5">
        <v>306.17281422999997</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1065.08888656</v>
      </c>
      <c r="S69" s="5">
        <v>1065.08888656</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450.25255664999997</v>
      </c>
      <c r="S70" s="5">
        <v>612.27569008</v>
      </c>
      <c r="T70" s="5">
        <v>612.27569008</v>
      </c>
      <c r="U70" s="5">
        <v>612.27569008</v>
      </c>
      <c r="V70" s="5">
        <v>612.27569008</v>
      </c>
      <c r="W70" s="5">
        <v>946.92288727000005</v>
      </c>
      <c r="X70" s="5">
        <v>946.92288727000005</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250</v>
      </c>
      <c r="P76" s="5">
        <v>250</v>
      </c>
      <c r="Q76" s="5">
        <v>250</v>
      </c>
      <c r="R76" s="5">
        <v>250</v>
      </c>
      <c r="S76" s="5">
        <v>250</v>
      </c>
      <c r="T76" s="5">
        <v>250</v>
      </c>
      <c r="U76" s="5">
        <v>250</v>
      </c>
      <c r="V76" s="5">
        <v>250</v>
      </c>
      <c r="W76" s="5">
        <v>250</v>
      </c>
      <c r="X76" s="5">
        <v>250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117.755267</v>
      </c>
      <c r="G78" s="5">
        <v>243.59900436999999</v>
      </c>
      <c r="H78" s="5">
        <v>378.71837410000001</v>
      </c>
      <c r="I78" s="5">
        <v>519.86310519000006</v>
      </c>
      <c r="J78" s="5">
        <v>761.13010243999997</v>
      </c>
      <c r="K78" s="5">
        <v>765.97080385000004</v>
      </c>
      <c r="L78" s="5">
        <v>1139.1963698499999</v>
      </c>
      <c r="M78" s="5">
        <v>2026.38501974</v>
      </c>
      <c r="N78" s="5">
        <v>2026.38501974</v>
      </c>
      <c r="O78" s="5">
        <v>2574.90926769</v>
      </c>
      <c r="P78" s="5">
        <v>2574.90926769</v>
      </c>
      <c r="Q78" s="5">
        <v>2574.90926769</v>
      </c>
      <c r="R78" s="5">
        <v>2574.90926769</v>
      </c>
      <c r="S78" s="5">
        <v>2574.90926769</v>
      </c>
      <c r="T78" s="5">
        <v>2574.90926769</v>
      </c>
      <c r="U78" s="5">
        <v>2574.90926769</v>
      </c>
      <c r="V78" s="5">
        <v>2574.90926769</v>
      </c>
      <c r="W78" s="5">
        <v>2574.90926769</v>
      </c>
      <c r="X78" s="5">
        <v>2574.90926769</v>
      </c>
      <c r="Y78" s="3"/>
    </row>
    <row r="79" spans="1:25">
      <c r="A79" s="101" t="s">
        <v>227</v>
      </c>
      <c r="B79" s="101"/>
      <c r="C79" s="86"/>
      <c r="D79" s="55">
        <v>0</v>
      </c>
      <c r="E79" s="55">
        <v>1087.2</v>
      </c>
      <c r="F79" s="55">
        <v>1313.1447895200001</v>
      </c>
      <c r="G79" s="55">
        <v>1438.9885268900002</v>
      </c>
      <c r="H79" s="55">
        <v>3231.3619281699998</v>
      </c>
      <c r="I79" s="55">
        <v>5204.7083745100008</v>
      </c>
      <c r="J79" s="55">
        <v>8155.9319245899997</v>
      </c>
      <c r="K79" s="55">
        <v>8449.8644130499997</v>
      </c>
      <c r="L79" s="55">
        <v>9123.0899790500007</v>
      </c>
      <c r="M79" s="55">
        <v>12331.208988350001</v>
      </c>
      <c r="N79" s="55">
        <v>14337.43118351</v>
      </c>
      <c r="O79" s="55">
        <v>18768.423766939999</v>
      </c>
      <c r="P79" s="55">
        <v>18928.640080739999</v>
      </c>
      <c r="Q79" s="55">
        <v>19072.966189489998</v>
      </c>
      <c r="R79" s="55">
        <v>23018.603258630003</v>
      </c>
      <c r="S79" s="55">
        <v>24699.086577820002</v>
      </c>
      <c r="T79" s="55">
        <v>27685.536771260002</v>
      </c>
      <c r="U79" s="55">
        <v>27685.536771260002</v>
      </c>
      <c r="V79" s="55">
        <v>28503.625392060003</v>
      </c>
      <c r="W79" s="55">
        <v>29595.31667557</v>
      </c>
      <c r="X79" s="55">
        <v>29595.31667557</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700</v>
      </c>
      <c r="I85" s="5">
        <v>700</v>
      </c>
      <c r="J85" s="5">
        <v>700</v>
      </c>
      <c r="K85" s="5">
        <v>700</v>
      </c>
      <c r="L85" s="5">
        <v>700</v>
      </c>
      <c r="M85" s="5">
        <v>961.76461941000002</v>
      </c>
      <c r="N85" s="5">
        <v>981.54155646000004</v>
      </c>
      <c r="O85" s="5">
        <v>1145</v>
      </c>
      <c r="P85" s="5">
        <v>1145</v>
      </c>
      <c r="Q85" s="5">
        <v>1145</v>
      </c>
      <c r="R85" s="5">
        <v>2022.06046689</v>
      </c>
      <c r="S85" s="5">
        <v>2022.06046689</v>
      </c>
      <c r="T85" s="5">
        <v>2455</v>
      </c>
      <c r="U85" s="5">
        <v>2455</v>
      </c>
      <c r="V85" s="5">
        <v>2455</v>
      </c>
      <c r="W85" s="5">
        <v>2455</v>
      </c>
      <c r="X85" s="5">
        <v>2455</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478.78817332</v>
      </c>
      <c r="J90" s="5">
        <v>478.78817332</v>
      </c>
      <c r="K90" s="5">
        <v>478.78817332</v>
      </c>
      <c r="L90" s="5">
        <v>478.78817332</v>
      </c>
      <c r="M90" s="5">
        <v>900</v>
      </c>
      <c r="N90" s="5">
        <v>900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300</v>
      </c>
      <c r="M91" s="5">
        <v>474.80305482</v>
      </c>
      <c r="N91" s="5">
        <v>500</v>
      </c>
      <c r="O91" s="5">
        <v>500</v>
      </c>
      <c r="P91" s="5">
        <v>500</v>
      </c>
      <c r="Q91" s="5">
        <v>500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1400</v>
      </c>
      <c r="J92" s="5">
        <v>1794.60507921</v>
      </c>
      <c r="K92" s="5">
        <v>2094.7633331000002</v>
      </c>
      <c r="L92" s="5">
        <v>2814.3912001099998</v>
      </c>
      <c r="M92" s="5">
        <v>3000</v>
      </c>
      <c r="N92" s="5">
        <v>3000</v>
      </c>
      <c r="O92" s="5">
        <v>7082.1690119300001</v>
      </c>
      <c r="P92" s="5">
        <v>8510.8054580899989</v>
      </c>
      <c r="Q92" s="5">
        <v>8797.9700191600004</v>
      </c>
      <c r="R92" s="5">
        <v>10357.741956400001</v>
      </c>
      <c r="S92" s="5">
        <v>10646.61624653</v>
      </c>
      <c r="T92" s="5">
        <v>12046.20528643</v>
      </c>
      <c r="U92" s="5">
        <v>12155.56565043</v>
      </c>
      <c r="V92" s="5">
        <v>12377.2827617</v>
      </c>
      <c r="W92" s="5">
        <v>12985.406762459999</v>
      </c>
      <c r="X92" s="5">
        <v>12985.406762459999</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1865.13050787</v>
      </c>
      <c r="Q93" s="5">
        <v>1865.13050787</v>
      </c>
      <c r="R93" s="5">
        <v>4215.3816777299999</v>
      </c>
      <c r="S93" s="5">
        <v>4215.3816777299999</v>
      </c>
      <c r="T93" s="5">
        <v>4215.3816777299999</v>
      </c>
      <c r="U93" s="5">
        <v>4215.3816777299999</v>
      </c>
      <c r="V93" s="5">
        <v>4215.3816777299999</v>
      </c>
      <c r="W93" s="5">
        <v>5267.7662571600004</v>
      </c>
      <c r="X93" s="5">
        <v>5267.7662571600004</v>
      </c>
      <c r="Y93" s="3"/>
    </row>
    <row r="94" spans="1:25">
      <c r="A94" s="54" t="s">
        <v>128</v>
      </c>
      <c r="B94" s="54" t="s">
        <v>174</v>
      </c>
      <c r="C94" s="54" t="s">
        <v>175</v>
      </c>
      <c r="D94" s="5">
        <v>0</v>
      </c>
      <c r="E94" s="5">
        <v>115</v>
      </c>
      <c r="F94" s="5">
        <v>300</v>
      </c>
      <c r="G94" s="5">
        <v>300</v>
      </c>
      <c r="H94" s="5">
        <v>300</v>
      </c>
      <c r="I94" s="5">
        <v>300</v>
      </c>
      <c r="J94" s="5">
        <v>300</v>
      </c>
      <c r="K94" s="5">
        <v>300</v>
      </c>
      <c r="L94" s="5">
        <v>300</v>
      </c>
      <c r="M94" s="5">
        <v>1488.67215882</v>
      </c>
      <c r="N94" s="5">
        <v>3339.0435386899999</v>
      </c>
      <c r="O94" s="5">
        <v>4605.9252673800002</v>
      </c>
      <c r="P94" s="5">
        <v>4766.1415811799998</v>
      </c>
      <c r="Q94" s="5">
        <v>4910.4676899299993</v>
      </c>
      <c r="R94" s="5">
        <v>5099.1542966400002</v>
      </c>
      <c r="S94" s="5">
        <v>5099.1542966400002</v>
      </c>
      <c r="T94" s="5">
        <v>5296.0931252199998</v>
      </c>
      <c r="U94" s="5">
        <v>5296.0931252199998</v>
      </c>
      <c r="V94" s="5">
        <v>5296.0931252199998</v>
      </c>
      <c r="W94" s="5">
        <v>5296.0931252199998</v>
      </c>
      <c r="X94" s="5">
        <v>5296.0931252199998</v>
      </c>
      <c r="Y94" s="3"/>
    </row>
    <row r="95" spans="1:25">
      <c r="A95" s="54" t="s">
        <v>128</v>
      </c>
      <c r="B95" s="54" t="s">
        <v>176</v>
      </c>
      <c r="C95" s="54" t="s">
        <v>177</v>
      </c>
      <c r="D95" s="5">
        <v>0</v>
      </c>
      <c r="E95" s="5">
        <v>150</v>
      </c>
      <c r="F95" s="5">
        <v>150</v>
      </c>
      <c r="G95" s="5">
        <v>150</v>
      </c>
      <c r="H95" s="5">
        <v>1564.5246984600001</v>
      </c>
      <c r="I95" s="5">
        <v>1564.5246984600001</v>
      </c>
      <c r="J95" s="5">
        <v>2325.0667336199999</v>
      </c>
      <c r="K95" s="5">
        <v>2325.0667336199999</v>
      </c>
      <c r="L95" s="5">
        <v>2325.0667336199999</v>
      </c>
      <c r="M95" s="5">
        <v>2961.0998409399999</v>
      </c>
      <c r="N95" s="5">
        <v>3000</v>
      </c>
      <c r="O95" s="5">
        <v>3000</v>
      </c>
      <c r="P95" s="5">
        <v>3000</v>
      </c>
      <c r="Q95" s="5">
        <v>3000</v>
      </c>
      <c r="R95" s="5">
        <v>4400.6988060900003</v>
      </c>
      <c r="S95" s="5">
        <v>4400.6988060900003</v>
      </c>
      <c r="T95" s="5">
        <v>6995.81227605</v>
      </c>
      <c r="U95" s="5">
        <v>6995.81227605</v>
      </c>
      <c r="V95" s="5">
        <v>6995.81227605</v>
      </c>
      <c r="W95" s="5">
        <v>6995.81227605</v>
      </c>
      <c r="X95" s="5">
        <v>6995.81227605</v>
      </c>
      <c r="Y95" s="3"/>
    </row>
    <row r="96" spans="1:25">
      <c r="A96" s="54" t="s">
        <v>128</v>
      </c>
      <c r="B96" s="54" t="s">
        <v>178</v>
      </c>
      <c r="C96" s="54" t="s">
        <v>179</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291.43040632999998</v>
      </c>
      <c r="J99" s="5">
        <v>989.04302118999999</v>
      </c>
      <c r="K99" s="5">
        <v>989.04302118999999</v>
      </c>
      <c r="L99" s="5">
        <v>989.04302118999999</v>
      </c>
      <c r="M99" s="5">
        <v>989.04302118999999</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0</v>
      </c>
      <c r="I103" s="5">
        <v>358.68224958000002</v>
      </c>
      <c r="J103" s="5">
        <v>380</v>
      </c>
      <c r="K103" s="5">
        <v>380</v>
      </c>
      <c r="L103" s="5">
        <v>380</v>
      </c>
      <c r="M103" s="5">
        <v>380</v>
      </c>
      <c r="N103" s="5">
        <v>380</v>
      </c>
      <c r="O103" s="5">
        <v>380</v>
      </c>
      <c r="P103" s="5">
        <v>579.76738463000004</v>
      </c>
      <c r="Q103" s="5">
        <v>579.76738463000004</v>
      </c>
      <c r="R103" s="5">
        <v>579.76738463000004</v>
      </c>
      <c r="S103" s="5">
        <v>579.76738463000004</v>
      </c>
      <c r="T103" s="5">
        <v>579.76738463000004</v>
      </c>
      <c r="U103" s="5">
        <v>579.76738463000004</v>
      </c>
      <c r="V103" s="5">
        <v>579.76738463000004</v>
      </c>
      <c r="W103" s="5">
        <v>579.76738463000004</v>
      </c>
      <c r="X103" s="5">
        <v>579.76738463000004</v>
      </c>
    </row>
    <row r="104" spans="1:25">
      <c r="A104" s="54" t="s">
        <v>146</v>
      </c>
      <c r="B104" s="54" t="s">
        <v>194</v>
      </c>
      <c r="C104" s="54" t="s">
        <v>195</v>
      </c>
      <c r="D104" s="5">
        <v>0</v>
      </c>
      <c r="E104" s="5">
        <v>209</v>
      </c>
      <c r="F104" s="5">
        <v>209</v>
      </c>
      <c r="G104" s="5">
        <v>209</v>
      </c>
      <c r="H104" s="5">
        <v>209</v>
      </c>
      <c r="I104" s="5">
        <v>209</v>
      </c>
      <c r="J104" s="5">
        <v>700</v>
      </c>
      <c r="K104" s="5">
        <v>700</v>
      </c>
      <c r="L104" s="5">
        <v>700</v>
      </c>
      <c r="M104" s="5">
        <v>719.66934949999995</v>
      </c>
      <c r="N104" s="5">
        <v>719.66934949999995</v>
      </c>
      <c r="O104" s="5">
        <v>1100</v>
      </c>
      <c r="P104" s="5">
        <v>1100</v>
      </c>
      <c r="Q104" s="5">
        <v>1100</v>
      </c>
      <c r="R104" s="5">
        <v>1450</v>
      </c>
      <c r="S104" s="5">
        <v>1450</v>
      </c>
      <c r="T104" s="5">
        <v>1450</v>
      </c>
      <c r="U104" s="5">
        <v>1450</v>
      </c>
      <c r="V104" s="5">
        <v>1450</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750</v>
      </c>
      <c r="K105" s="5">
        <v>750</v>
      </c>
      <c r="L105" s="5">
        <v>750</v>
      </c>
      <c r="M105" s="5">
        <v>851.91437618999998</v>
      </c>
      <c r="N105" s="5">
        <v>851.91437618999998</v>
      </c>
      <c r="O105" s="5">
        <v>851.91437618999998</v>
      </c>
      <c r="P105" s="5">
        <v>851.91437618999998</v>
      </c>
      <c r="Q105" s="5">
        <v>851.91437618999998</v>
      </c>
      <c r="R105" s="5">
        <v>1000</v>
      </c>
      <c r="S105" s="5">
        <v>1800.2244995000001</v>
      </c>
      <c r="T105" s="5">
        <v>1800.2244995000001</v>
      </c>
      <c r="U105" s="5">
        <v>1800.2244995000001</v>
      </c>
      <c r="V105" s="5">
        <v>2618.3131203000003</v>
      </c>
      <c r="W105" s="5">
        <v>3375.3572066199999</v>
      </c>
      <c r="X105" s="5">
        <v>3375.3572066199999</v>
      </c>
    </row>
    <row r="106" spans="1:25">
      <c r="A106" s="54" t="s">
        <v>146</v>
      </c>
      <c r="B106" s="54" t="s">
        <v>198</v>
      </c>
      <c r="C106" s="54" t="s">
        <v>199</v>
      </c>
      <c r="D106" s="5">
        <v>0</v>
      </c>
      <c r="E106" s="5">
        <v>0</v>
      </c>
      <c r="F106" s="5">
        <v>0</v>
      </c>
      <c r="G106" s="5">
        <v>0</v>
      </c>
      <c r="H106" s="5">
        <v>0</v>
      </c>
      <c r="I106" s="5">
        <v>0</v>
      </c>
      <c r="J106" s="5">
        <v>70.638603869999997</v>
      </c>
      <c r="K106" s="5">
        <v>70.638603869999997</v>
      </c>
      <c r="L106" s="5">
        <v>70.638603869999997</v>
      </c>
      <c r="M106" s="5">
        <v>70.638603869999997</v>
      </c>
      <c r="N106" s="5">
        <v>70.638603869999997</v>
      </c>
      <c r="O106" s="5">
        <v>70.638603869999997</v>
      </c>
      <c r="P106" s="5">
        <v>70.638603869999997</v>
      </c>
      <c r="Q106" s="5">
        <v>70.638603869999997</v>
      </c>
      <c r="R106" s="5">
        <v>70.638603869999997</v>
      </c>
      <c r="S106" s="5">
        <v>500</v>
      </c>
      <c r="T106" s="5">
        <v>1133.6078702</v>
      </c>
      <c r="U106" s="5">
        <v>1133.6078702</v>
      </c>
      <c r="V106" s="5">
        <v>1133.6078702</v>
      </c>
      <c r="W106" s="5">
        <v>1133.6078702</v>
      </c>
      <c r="X106" s="5">
        <v>1133.6078702</v>
      </c>
    </row>
    <row r="107" spans="1:25">
      <c r="A107" s="54" t="s">
        <v>146</v>
      </c>
      <c r="B107" s="54" t="s">
        <v>200</v>
      </c>
      <c r="C107" s="54" t="s">
        <v>201</v>
      </c>
      <c r="D107" s="5">
        <v>0</v>
      </c>
      <c r="E107" s="5">
        <v>0</v>
      </c>
      <c r="F107" s="5">
        <v>0</v>
      </c>
      <c r="G107" s="5">
        <v>0</v>
      </c>
      <c r="H107" s="5">
        <v>0</v>
      </c>
      <c r="I107" s="5">
        <v>0</v>
      </c>
      <c r="J107" s="5">
        <v>800</v>
      </c>
      <c r="K107" s="5">
        <v>800</v>
      </c>
      <c r="L107" s="5">
        <v>800</v>
      </c>
      <c r="M107" s="5">
        <v>800</v>
      </c>
      <c r="N107" s="5">
        <v>800</v>
      </c>
      <c r="O107" s="5">
        <v>800</v>
      </c>
      <c r="P107" s="5">
        <v>800</v>
      </c>
      <c r="Q107" s="5">
        <v>800</v>
      </c>
      <c r="R107" s="5">
        <v>1740.7603677300001</v>
      </c>
      <c r="S107" s="5">
        <v>2300</v>
      </c>
      <c r="T107" s="5">
        <v>2554.3207500200001</v>
      </c>
      <c r="U107" s="5">
        <v>2554.3207500200001</v>
      </c>
      <c r="V107" s="5">
        <v>2554.3207500200001</v>
      </c>
      <c r="W107" s="5">
        <v>2554.3207500200001</v>
      </c>
      <c r="X107" s="5">
        <v>2554.3207500200001</v>
      </c>
    </row>
    <row r="108" spans="1:25">
      <c r="A108" s="54" t="s">
        <v>147</v>
      </c>
      <c r="B108" s="54" t="s">
        <v>202</v>
      </c>
      <c r="C108" s="54" t="s">
        <v>203</v>
      </c>
      <c r="D108" s="5">
        <v>0</v>
      </c>
      <c r="E108" s="5">
        <v>0</v>
      </c>
      <c r="F108" s="5">
        <v>0</v>
      </c>
      <c r="G108" s="5">
        <v>0</v>
      </c>
      <c r="H108" s="5">
        <v>0</v>
      </c>
      <c r="I108" s="5">
        <v>0</v>
      </c>
      <c r="J108" s="5">
        <v>55</v>
      </c>
      <c r="K108" s="5">
        <v>55</v>
      </c>
      <c r="L108" s="5">
        <v>55</v>
      </c>
      <c r="M108" s="5">
        <v>262.90941347</v>
      </c>
      <c r="N108" s="5">
        <v>306.17281422999997</v>
      </c>
      <c r="O108" s="5">
        <v>306.17281422999997</v>
      </c>
      <c r="P108" s="5">
        <v>306.17281422999997</v>
      </c>
      <c r="Q108" s="5">
        <v>306.17281422999997</v>
      </c>
      <c r="R108" s="5">
        <v>306.17281422999997</v>
      </c>
      <c r="S108" s="5">
        <v>306.17281422999997</v>
      </c>
      <c r="T108" s="5">
        <v>800</v>
      </c>
      <c r="U108" s="5">
        <v>800</v>
      </c>
      <c r="V108" s="5">
        <v>800</v>
      </c>
      <c r="W108" s="5">
        <v>800</v>
      </c>
      <c r="X108" s="5">
        <v>800</v>
      </c>
    </row>
    <row r="109" spans="1:25">
      <c r="A109" s="54" t="s">
        <v>147</v>
      </c>
      <c r="B109" s="54" t="s">
        <v>204</v>
      </c>
      <c r="C109" s="54" t="s">
        <v>205</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1065.08888656</v>
      </c>
      <c r="S110" s="5">
        <v>1065.08888656</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450.25255664999997</v>
      </c>
      <c r="S111" s="5">
        <v>612.27569008</v>
      </c>
      <c r="T111" s="5">
        <v>612.27569008</v>
      </c>
      <c r="U111" s="5">
        <v>612.27569008</v>
      </c>
      <c r="V111" s="5">
        <v>612.27569008</v>
      </c>
      <c r="W111" s="5">
        <v>946.92288727000005</v>
      </c>
      <c r="X111" s="5">
        <v>946.92288727000005</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166.56833940999999</v>
      </c>
      <c r="U114" s="5">
        <v>166.56833940999999</v>
      </c>
      <c r="V114" s="5">
        <v>372.41714452999997</v>
      </c>
      <c r="W114" s="5">
        <v>372.41714452999997</v>
      </c>
      <c r="X114" s="5">
        <v>372.41714452999997</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250</v>
      </c>
      <c r="P117" s="5">
        <v>250</v>
      </c>
      <c r="Q117" s="5">
        <v>250</v>
      </c>
      <c r="R117" s="5">
        <v>250</v>
      </c>
      <c r="S117" s="5">
        <v>250</v>
      </c>
      <c r="T117" s="5">
        <v>250</v>
      </c>
      <c r="U117" s="5">
        <v>250</v>
      </c>
      <c r="V117" s="5">
        <v>250</v>
      </c>
      <c r="W117" s="5">
        <v>250</v>
      </c>
      <c r="X117" s="5">
        <v>250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117.755267</v>
      </c>
      <c r="G119" s="5">
        <v>243.59900436999999</v>
      </c>
      <c r="H119" s="5">
        <v>378.71837410000001</v>
      </c>
      <c r="I119" s="5">
        <v>519.86310519000006</v>
      </c>
      <c r="J119" s="5">
        <v>761.13010243999997</v>
      </c>
      <c r="K119" s="5">
        <v>765.97080385000004</v>
      </c>
      <c r="L119" s="5">
        <v>1139.1963698499999</v>
      </c>
      <c r="M119" s="5">
        <v>2026.38501974</v>
      </c>
      <c r="N119" s="5">
        <v>2026.38501974</v>
      </c>
      <c r="O119" s="5">
        <v>2574.90926769</v>
      </c>
      <c r="P119" s="5">
        <v>2574.90926769</v>
      </c>
      <c r="Q119" s="5">
        <v>2574.90926769</v>
      </c>
      <c r="R119" s="5">
        <v>2574.90926769</v>
      </c>
      <c r="S119" s="5">
        <v>2574.90926769</v>
      </c>
      <c r="T119" s="5">
        <v>2574.90926769</v>
      </c>
      <c r="U119" s="5">
        <v>2574.90926769</v>
      </c>
      <c r="V119" s="5">
        <v>2574.90926769</v>
      </c>
      <c r="W119" s="5">
        <v>2574.90926769</v>
      </c>
      <c r="X119" s="5">
        <v>2574.90926769</v>
      </c>
    </row>
    <row r="120" spans="1:24">
      <c r="A120" s="101" t="s">
        <v>227</v>
      </c>
      <c r="B120" s="101"/>
      <c r="C120" s="86"/>
      <c r="D120" s="55">
        <v>0</v>
      </c>
      <c r="E120" s="55">
        <v>1877.2</v>
      </c>
      <c r="F120" s="55">
        <v>2288.1447895199999</v>
      </c>
      <c r="G120" s="55">
        <v>2413.9885268899998</v>
      </c>
      <c r="H120" s="55">
        <v>5854.1907993399991</v>
      </c>
      <c r="I120" s="55">
        <v>9811.3765947099982</v>
      </c>
      <c r="J120" s="55">
        <v>14625.67306286</v>
      </c>
      <c r="K120" s="55">
        <v>14964.460191480001</v>
      </c>
      <c r="L120" s="55">
        <v>16357.31362449</v>
      </c>
      <c r="M120" s="55">
        <v>20542.088980480003</v>
      </c>
      <c r="N120" s="55">
        <v>23608.365258690003</v>
      </c>
      <c r="O120" s="55">
        <v>30299.729341300004</v>
      </c>
      <c r="P120" s="55">
        <v>32853.479993760004</v>
      </c>
      <c r="Q120" s="55">
        <v>33284.970663580003</v>
      </c>
      <c r="R120" s="55">
        <v>41782.195424519989</v>
      </c>
      <c r="S120" s="55">
        <v>44021.918375979993</v>
      </c>
      <c r="T120" s="55">
        <v>50163.16616696</v>
      </c>
      <c r="U120" s="55">
        <v>50272.526530960007</v>
      </c>
      <c r="V120" s="55">
        <v>51518.181068150006</v>
      </c>
      <c r="W120" s="55">
        <v>54270.380931849999</v>
      </c>
      <c r="X120" s="55">
        <v>54270.380931849999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145</v>
      </c>
      <c r="B12" s="54" t="s">
        <v>170</v>
      </c>
      <c r="C12" s="54" t="s">
        <v>171</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128</v>
      </c>
      <c r="B13" s="54" t="s">
        <v>172</v>
      </c>
      <c r="C13" s="54" t="s">
        <v>173</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128</v>
      </c>
      <c r="B14" s="54" t="s">
        <v>174</v>
      </c>
      <c r="C14" s="54" t="s">
        <v>175</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128</v>
      </c>
      <c r="B15" s="54" t="s">
        <v>176</v>
      </c>
      <c r="C15" s="54" t="s">
        <v>177</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147</v>
      </c>
      <c r="B28" s="54" t="s">
        <v>202</v>
      </c>
      <c r="C28" s="54" t="s">
        <v>203</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147</v>
      </c>
      <c r="B29" s="54" t="s">
        <v>204</v>
      </c>
      <c r="C29" s="54" t="s">
        <v>205</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1" t="s">
        <v>229</v>
      </c>
      <c r="B41" s="101"/>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145</v>
      </c>
      <c r="B51" s="54" t="s">
        <v>168</v>
      </c>
      <c r="C51" s="54" t="s">
        <v>169</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145</v>
      </c>
      <c r="B52" s="54" t="s">
        <v>170</v>
      </c>
      <c r="C52" s="54" t="s">
        <v>171</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146</v>
      </c>
      <c r="B65" s="54" t="s">
        <v>196</v>
      </c>
      <c r="C65" s="54" t="s">
        <v>197</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146</v>
      </c>
      <c r="B66" s="54" t="s">
        <v>198</v>
      </c>
      <c r="C66" s="54" t="s">
        <v>199</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146</v>
      </c>
      <c r="B67" s="54" t="s">
        <v>200</v>
      </c>
      <c r="C67" s="54" t="s">
        <v>201</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148</v>
      </c>
      <c r="B78" s="54" t="s">
        <v>222</v>
      </c>
      <c r="C78" s="54" t="s">
        <v>223</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148</v>
      </c>
      <c r="B79" s="54" t="s">
        <v>224</v>
      </c>
      <c r="C79" s="54" t="s">
        <v>225</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2" t="s">
        <v>226</v>
      </c>
      <c r="B80" s="102"/>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1" t="s">
        <v>229</v>
      </c>
      <c r="B81" s="101"/>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140.88790397000002</v>
      </c>
      <c r="F5" s="5">
        <v>136.4074820350007</v>
      </c>
      <c r="G5" s="5">
        <v>139.1336327700007</v>
      </c>
      <c r="H5" s="5">
        <v>141.48085616500003</v>
      </c>
      <c r="I5" s="5">
        <v>138.54187726499998</v>
      </c>
      <c r="J5" s="5">
        <v>139.50662633962119</v>
      </c>
      <c r="K5" s="5">
        <v>120.75828622000013</v>
      </c>
      <c r="L5" s="5">
        <v>132.42480388500053</v>
      </c>
      <c r="M5" s="5">
        <v>134.31007491000014</v>
      </c>
      <c r="N5" s="5">
        <v>131.31792002999978</v>
      </c>
      <c r="O5" s="5">
        <v>140.45582655499999</v>
      </c>
      <c r="P5" s="5">
        <v>134.08582055000045</v>
      </c>
      <c r="Q5" s="5">
        <v>133.74033260500093</v>
      </c>
      <c r="R5" s="5">
        <v>138.65987387999959</v>
      </c>
      <c r="S5" s="5">
        <v>135.66406177500065</v>
      </c>
      <c r="T5" s="5">
        <v>132.27045936500005</v>
      </c>
      <c r="U5" s="5">
        <v>119.04704564499988</v>
      </c>
      <c r="V5" s="5">
        <v>130.26950205499918</v>
      </c>
      <c r="W5" s="5">
        <v>125.19738698500029</v>
      </c>
      <c r="X5" s="5">
        <v>121.78782300227199</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943.8287967849983</v>
      </c>
      <c r="F8" s="5">
        <v>939.8640073300021</v>
      </c>
      <c r="G8" s="5">
        <v>931.48331820500016</v>
      </c>
      <c r="H8" s="5">
        <v>942.55511784500345</v>
      </c>
      <c r="I8" s="5">
        <v>948.51838938499873</v>
      </c>
      <c r="J8" s="5">
        <v>948.66254210500165</v>
      </c>
      <c r="K8" s="5">
        <v>776.50779414500062</v>
      </c>
      <c r="L8" s="5">
        <v>875.66306105000376</v>
      </c>
      <c r="M8" s="5">
        <v>885.02122598999574</v>
      </c>
      <c r="N8" s="5">
        <v>918.13064166911613</v>
      </c>
      <c r="O8" s="5">
        <v>946.59176498000068</v>
      </c>
      <c r="P8" s="5">
        <v>935.98396987481533</v>
      </c>
      <c r="Q8" s="5">
        <v>910.86782896492821</v>
      </c>
      <c r="R8" s="5">
        <v>934.33997500096632</v>
      </c>
      <c r="S8" s="5">
        <v>932.02263777904568</v>
      </c>
      <c r="T8" s="5">
        <v>909.88075516181163</v>
      </c>
      <c r="U8" s="5">
        <v>774.41378885640995</v>
      </c>
      <c r="V8" s="5">
        <v>869.74092428735833</v>
      </c>
      <c r="W8" s="5">
        <v>850.67555780604118</v>
      </c>
      <c r="X8" s="5">
        <v>878.39945621523862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418.92809585741577</v>
      </c>
      <c r="N11" s="5">
        <v>515.62608527030409</v>
      </c>
      <c r="O11" s="5">
        <v>508.45186040000004</v>
      </c>
      <c r="P11" s="5">
        <v>497.82571039999965</v>
      </c>
      <c r="Q11" s="5">
        <v>500.40678394985343</v>
      </c>
      <c r="R11" s="5">
        <v>512.28749000000141</v>
      </c>
      <c r="S11" s="5">
        <v>510.58120900000029</v>
      </c>
      <c r="T11" s="5">
        <v>483.75537520000017</v>
      </c>
      <c r="U11" s="5">
        <v>414.86865620000071</v>
      </c>
      <c r="V11" s="5">
        <v>464.34986434756149</v>
      </c>
      <c r="W11" s="5">
        <v>453.58358739999881</v>
      </c>
      <c r="X11" s="5">
        <v>484.95800040715568</v>
      </c>
    </row>
    <row r="12" spans="1:25">
      <c r="A12" s="54" t="s">
        <v>145</v>
      </c>
      <c r="B12" s="54" t="s">
        <v>170</v>
      </c>
      <c r="C12" s="54" t="s">
        <v>171</v>
      </c>
      <c r="D12" s="5">
        <v>0</v>
      </c>
      <c r="E12" s="5">
        <v>0</v>
      </c>
      <c r="F12" s="5">
        <v>0</v>
      </c>
      <c r="G12" s="5">
        <v>0</v>
      </c>
      <c r="H12" s="5">
        <v>0</v>
      </c>
      <c r="I12" s="5">
        <v>0</v>
      </c>
      <c r="J12" s="5">
        <v>1045.9746311992437</v>
      </c>
      <c r="K12" s="5">
        <v>980.95862985453198</v>
      </c>
      <c r="L12" s="5">
        <v>2807.443068797214</v>
      </c>
      <c r="M12" s="5">
        <v>3376.5351028480382</v>
      </c>
      <c r="N12" s="5">
        <v>3604.682235300178</v>
      </c>
      <c r="O12" s="5">
        <v>8567.2859249825524</v>
      </c>
      <c r="P12" s="5">
        <v>12005.326552523717</v>
      </c>
      <c r="Q12" s="5">
        <v>12842.766141548804</v>
      </c>
      <c r="R12" s="5">
        <v>16615.224590675109</v>
      </c>
      <c r="S12" s="5">
        <v>16556.312415201737</v>
      </c>
      <c r="T12" s="5">
        <v>17785.983298693183</v>
      </c>
      <c r="U12" s="5">
        <v>15467.943798031678</v>
      </c>
      <c r="V12" s="5">
        <v>17227.541392103827</v>
      </c>
      <c r="W12" s="5">
        <v>19203.33625945032</v>
      </c>
      <c r="X12" s="5">
        <v>20469.663228033332</v>
      </c>
    </row>
    <row r="13" spans="1:25">
      <c r="A13" s="54" t="s">
        <v>128</v>
      </c>
      <c r="B13" s="54" t="s">
        <v>172</v>
      </c>
      <c r="C13" s="54" t="s">
        <v>173</v>
      </c>
      <c r="D13" s="5">
        <v>0</v>
      </c>
      <c r="E13" s="5">
        <v>314.75083676999969</v>
      </c>
      <c r="F13" s="5">
        <v>315.5549303400017</v>
      </c>
      <c r="G13" s="5">
        <v>305.91381552499945</v>
      </c>
      <c r="H13" s="5">
        <v>327.11529797999873</v>
      </c>
      <c r="I13" s="5">
        <v>326.76940261967178</v>
      </c>
      <c r="J13" s="5">
        <v>316.59003360999998</v>
      </c>
      <c r="K13" s="5">
        <v>276.69388113499957</v>
      </c>
      <c r="L13" s="5">
        <v>291.32923492499827</v>
      </c>
      <c r="M13" s="5">
        <v>308.10457426499886</v>
      </c>
      <c r="N13" s="5">
        <v>3067.445395300007</v>
      </c>
      <c r="O13" s="5">
        <v>3044.7097175000054</v>
      </c>
      <c r="P13" s="5">
        <v>5123.5299145408562</v>
      </c>
      <c r="Q13" s="5">
        <v>4991.304661637475</v>
      </c>
      <c r="R13" s="5">
        <v>11999.984886546536</v>
      </c>
      <c r="S13" s="5">
        <v>12062.686658440942</v>
      </c>
      <c r="T13" s="5">
        <v>11593.554282860408</v>
      </c>
      <c r="U13" s="5">
        <v>10199.290575622581</v>
      </c>
      <c r="V13" s="5">
        <v>10724.144380730411</v>
      </c>
      <c r="W13" s="5">
        <v>14066.751993565827</v>
      </c>
      <c r="X13" s="5">
        <v>14630.50659724182</v>
      </c>
    </row>
    <row r="14" spans="1:25">
      <c r="A14" s="54" t="s">
        <v>128</v>
      </c>
      <c r="B14" s="54" t="s">
        <v>174</v>
      </c>
      <c r="C14" s="54" t="s">
        <v>175</v>
      </c>
      <c r="D14" s="5">
        <v>0</v>
      </c>
      <c r="E14" s="5">
        <v>289.68446387000012</v>
      </c>
      <c r="F14" s="5">
        <v>762.83570490000102</v>
      </c>
      <c r="G14" s="5">
        <v>715.63141830000097</v>
      </c>
      <c r="H14" s="5">
        <v>778.27366740000218</v>
      </c>
      <c r="I14" s="5">
        <v>764.45630654413571</v>
      </c>
      <c r="J14" s="5">
        <v>768.17739059999849</v>
      </c>
      <c r="K14" s="5">
        <v>646.68593009999881</v>
      </c>
      <c r="L14" s="5">
        <v>692.33326919999877</v>
      </c>
      <c r="M14" s="5">
        <v>722.08678470000029</v>
      </c>
      <c r="N14" s="5">
        <v>784.79601270000126</v>
      </c>
      <c r="O14" s="5">
        <v>767.97682680000105</v>
      </c>
      <c r="P14" s="5">
        <v>761.29461749999757</v>
      </c>
      <c r="Q14" s="5">
        <v>707.16194879999637</v>
      </c>
      <c r="R14" s="5">
        <v>778.74300090000077</v>
      </c>
      <c r="S14" s="5">
        <v>756.60450149999713</v>
      </c>
      <c r="T14" s="5">
        <v>734.90095214209373</v>
      </c>
      <c r="U14" s="5">
        <v>648.91096935171413</v>
      </c>
      <c r="V14" s="5">
        <v>687.48735240000269</v>
      </c>
      <c r="W14" s="5">
        <v>688.29788519999715</v>
      </c>
      <c r="X14" s="5">
        <v>745.46778089999827</v>
      </c>
    </row>
    <row r="15" spans="1:25">
      <c r="A15" s="54" t="s">
        <v>128</v>
      </c>
      <c r="B15" s="54" t="s">
        <v>176</v>
      </c>
      <c r="C15" s="54" t="s">
        <v>177</v>
      </c>
      <c r="D15" s="5">
        <v>0</v>
      </c>
      <c r="E15" s="5">
        <v>373.38696525000023</v>
      </c>
      <c r="F15" s="5">
        <v>366.64122614999764</v>
      </c>
      <c r="G15" s="5">
        <v>363.20167304999831</v>
      </c>
      <c r="H15" s="5">
        <v>3987.5600244731972</v>
      </c>
      <c r="I15" s="5">
        <v>3946.1726575870307</v>
      </c>
      <c r="J15" s="5">
        <v>3953.7475370288416</v>
      </c>
      <c r="K15" s="5">
        <v>3418.734695188296</v>
      </c>
      <c r="L15" s="5">
        <v>3554.5355454022883</v>
      </c>
      <c r="M15" s="5">
        <v>5246.1432613267552</v>
      </c>
      <c r="N15" s="5">
        <v>5575.6797777999936</v>
      </c>
      <c r="O15" s="5">
        <v>5556.4334144000186</v>
      </c>
      <c r="P15" s="5">
        <v>5372.8966411999791</v>
      </c>
      <c r="Q15" s="5">
        <v>5313.9153870000036</v>
      </c>
      <c r="R15" s="5">
        <v>5611.189931600019</v>
      </c>
      <c r="S15" s="5">
        <v>5556.2261172000153</v>
      </c>
      <c r="T15" s="5">
        <v>12039.071240286406</v>
      </c>
      <c r="U15" s="5">
        <v>10559.909372539703</v>
      </c>
      <c r="V15" s="5">
        <v>10938.723749045988</v>
      </c>
      <c r="W15" s="5">
        <v>11637.840475695961</v>
      </c>
      <c r="X15" s="5">
        <v>12107.991731973771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1580.1239687999951</v>
      </c>
      <c r="J18" s="5">
        <v>1624.0533827999855</v>
      </c>
      <c r="K18" s="5">
        <v>1484.8184615999971</v>
      </c>
      <c r="L18" s="5">
        <v>1515.7073939999973</v>
      </c>
      <c r="M18" s="5">
        <v>1528.8219911999922</v>
      </c>
      <c r="N18" s="5">
        <v>1526.1281160000012</v>
      </c>
      <c r="O18" s="5">
        <v>1619.0436815999994</v>
      </c>
      <c r="P18" s="5">
        <v>1548.4246452000114</v>
      </c>
      <c r="Q18" s="5">
        <v>1476.758058600009</v>
      </c>
      <c r="R18" s="5">
        <v>1555.474402200005</v>
      </c>
      <c r="S18" s="5">
        <v>1573.4833956000025</v>
      </c>
      <c r="T18" s="5">
        <v>1599.3677580000083</v>
      </c>
      <c r="U18" s="5">
        <v>1492.7923829999966</v>
      </c>
      <c r="V18" s="5">
        <v>1511.6553426000075</v>
      </c>
      <c r="W18" s="5">
        <v>1491.9846803999976</v>
      </c>
      <c r="X18" s="5">
        <v>1505.5599803999912</v>
      </c>
    </row>
    <row r="19" spans="1:24">
      <c r="A19" s="54" t="s">
        <v>128</v>
      </c>
      <c r="B19" s="54" t="s">
        <v>184</v>
      </c>
      <c r="C19" s="54" t="s">
        <v>185</v>
      </c>
      <c r="D19" s="5">
        <v>0</v>
      </c>
      <c r="E19" s="5">
        <v>0</v>
      </c>
      <c r="F19" s="5">
        <v>0</v>
      </c>
      <c r="G19" s="5">
        <v>0</v>
      </c>
      <c r="H19" s="5">
        <v>0</v>
      </c>
      <c r="I19" s="5">
        <v>726.01963463645939</v>
      </c>
      <c r="J19" s="5">
        <v>2559.2769814658391</v>
      </c>
      <c r="K19" s="5">
        <v>2267.9413573420675</v>
      </c>
      <c r="L19" s="5">
        <v>2364.2986909953793</v>
      </c>
      <c r="M19" s="5">
        <v>2423.0919129730328</v>
      </c>
      <c r="N19" s="5">
        <v>2417.082750351778</v>
      </c>
      <c r="O19" s="5">
        <v>2581.4493119999934</v>
      </c>
      <c r="P19" s="5">
        <v>2479.2099732354786</v>
      </c>
      <c r="Q19" s="5">
        <v>2358.0861324830066</v>
      </c>
      <c r="R19" s="5">
        <v>2457.6795149999994</v>
      </c>
      <c r="S19" s="5">
        <v>2476.6367810000015</v>
      </c>
      <c r="T19" s="5">
        <v>2566.5321359999889</v>
      </c>
      <c r="U19" s="5">
        <v>2306.3102350000104</v>
      </c>
      <c r="V19" s="5">
        <v>2399.2400589999943</v>
      </c>
      <c r="W19" s="5">
        <v>2434.7109619999997</v>
      </c>
      <c r="X19" s="5">
        <v>2397.6785710000031</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938.76822167761748</v>
      </c>
      <c r="J23" s="5">
        <v>1023.7612623824905</v>
      </c>
      <c r="K23" s="5">
        <v>919.71248607999735</v>
      </c>
      <c r="L23" s="5">
        <v>952.23307038000462</v>
      </c>
      <c r="M23" s="5">
        <v>956.81409539999561</v>
      </c>
      <c r="N23" s="5">
        <v>950.92596233999791</v>
      </c>
      <c r="O23" s="5">
        <v>1022.5940634199975</v>
      </c>
      <c r="P23" s="5">
        <v>1488.0013409470541</v>
      </c>
      <c r="Q23" s="5">
        <v>1450.4852016639304</v>
      </c>
      <c r="R23" s="5">
        <v>1480.2043869509071</v>
      </c>
      <c r="S23" s="5">
        <v>1512.5924999222646</v>
      </c>
      <c r="T23" s="5">
        <v>1546.750736422068</v>
      </c>
      <c r="U23" s="5">
        <v>1412.7300787975441</v>
      </c>
      <c r="V23" s="5">
        <v>1447.1444514837385</v>
      </c>
      <c r="W23" s="5">
        <v>1448.8564265826276</v>
      </c>
      <c r="X23" s="5">
        <v>1430.4845483160434</v>
      </c>
    </row>
    <row r="24" spans="1:24">
      <c r="A24" s="54" t="s">
        <v>146</v>
      </c>
      <c r="B24" s="54" t="s">
        <v>194</v>
      </c>
      <c r="C24" s="54" t="s">
        <v>195</v>
      </c>
      <c r="D24" s="5">
        <v>0</v>
      </c>
      <c r="E24" s="5">
        <v>0</v>
      </c>
      <c r="F24" s="5">
        <v>0</v>
      </c>
      <c r="G24" s="5">
        <v>0</v>
      </c>
      <c r="H24" s="5">
        <v>0</v>
      </c>
      <c r="I24" s="5">
        <v>0</v>
      </c>
      <c r="J24" s="5">
        <v>0</v>
      </c>
      <c r="K24" s="5">
        <v>0</v>
      </c>
      <c r="L24" s="5">
        <v>0</v>
      </c>
      <c r="M24" s="5">
        <v>42.867143857271742</v>
      </c>
      <c r="N24" s="5">
        <v>42.688814237366735</v>
      </c>
      <c r="O24" s="5">
        <v>940.54857959999674</v>
      </c>
      <c r="P24" s="5">
        <v>923.32716640000012</v>
      </c>
      <c r="Q24" s="5">
        <v>873.04885159999662</v>
      </c>
      <c r="R24" s="5">
        <v>886.25279600000169</v>
      </c>
      <c r="S24" s="5">
        <v>902.68420319999905</v>
      </c>
      <c r="T24" s="5">
        <v>929.30057720000059</v>
      </c>
      <c r="U24" s="5">
        <v>833.13718559999984</v>
      </c>
      <c r="V24" s="5">
        <v>870.62715480000259</v>
      </c>
      <c r="W24" s="5">
        <v>873.51334559999827</v>
      </c>
      <c r="X24" s="5">
        <v>873.60208719999434</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910.71293051409282</v>
      </c>
      <c r="K27" s="5">
        <v>820.8771265714247</v>
      </c>
      <c r="L27" s="5">
        <v>848.5684626071652</v>
      </c>
      <c r="M27" s="5">
        <v>837.96059639999476</v>
      </c>
      <c r="N27" s="5">
        <v>814.3042732426137</v>
      </c>
      <c r="O27" s="5">
        <v>906.19619889818171</v>
      </c>
      <c r="P27" s="5">
        <v>848.10751518331608</v>
      </c>
      <c r="Q27" s="5">
        <v>827.59743145533173</v>
      </c>
      <c r="R27" s="5">
        <v>3186.4854659148159</v>
      </c>
      <c r="S27" s="5">
        <v>4561.1073701729665</v>
      </c>
      <c r="T27" s="5">
        <v>4310.9411791526372</v>
      </c>
      <c r="U27" s="5">
        <v>3928.5920000000051</v>
      </c>
      <c r="V27" s="5">
        <v>4042.7343351276841</v>
      </c>
      <c r="W27" s="5">
        <v>3958.4549624025904</v>
      </c>
      <c r="X27" s="5">
        <v>3868.7306321550536</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168.93627810554818</v>
      </c>
      <c r="I29" s="5">
        <v>2099.4600516703754</v>
      </c>
      <c r="J29" s="5">
        <v>2621.872158710155</v>
      </c>
      <c r="K29" s="5">
        <v>2418.0144409999957</v>
      </c>
      <c r="L29" s="5">
        <v>2485.8030439999875</v>
      </c>
      <c r="M29" s="5">
        <v>2449.1611850000018</v>
      </c>
      <c r="N29" s="5">
        <v>2509.3148396708857</v>
      </c>
      <c r="O29" s="5">
        <v>2617.0367324176668</v>
      </c>
      <c r="P29" s="5">
        <v>2511.8345526988032</v>
      </c>
      <c r="Q29" s="5">
        <v>2511.9752884818863</v>
      </c>
      <c r="R29" s="5">
        <v>2535.1813201565251</v>
      </c>
      <c r="S29" s="5">
        <v>2611.4738771354182</v>
      </c>
      <c r="T29" s="5">
        <v>2582.5500165669332</v>
      </c>
      <c r="U29" s="5">
        <v>2432.4598847756142</v>
      </c>
      <c r="V29" s="5">
        <v>2459.3389282654175</v>
      </c>
      <c r="W29" s="5">
        <v>2421.1743741315236</v>
      </c>
      <c r="X29" s="5">
        <v>2478.638021479032</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466.34339581970727</v>
      </c>
      <c r="I34" s="5">
        <v>477.53478733815047</v>
      </c>
      <c r="J34" s="5">
        <v>477.56127415049474</v>
      </c>
      <c r="K34" s="5">
        <v>443.0146253552391</v>
      </c>
      <c r="L34" s="5">
        <v>456.49393987883548</v>
      </c>
      <c r="M34" s="5">
        <v>453.08436668670242</v>
      </c>
      <c r="N34" s="5">
        <v>466.9971773053166</v>
      </c>
      <c r="O34" s="5">
        <v>475.41294246236328</v>
      </c>
      <c r="P34" s="5">
        <v>446.04588393094696</v>
      </c>
      <c r="Q34" s="5">
        <v>456.57656876932265</v>
      </c>
      <c r="R34" s="5">
        <v>462.30209328470659</v>
      </c>
      <c r="S34" s="5">
        <v>473.14003756009623</v>
      </c>
      <c r="T34" s="5">
        <v>463.58332358125449</v>
      </c>
      <c r="U34" s="5">
        <v>445.25987650641116</v>
      </c>
      <c r="V34" s="5">
        <v>1010.6670761326046</v>
      </c>
      <c r="W34" s="5">
        <v>990.73463495859414</v>
      </c>
      <c r="X34" s="5">
        <v>1030.141999107165</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304.79452770000074</v>
      </c>
      <c r="K38" s="5">
        <v>289.67010284999998</v>
      </c>
      <c r="L38" s="5">
        <v>299.07209265000154</v>
      </c>
      <c r="M38" s="5">
        <v>295.38303824999946</v>
      </c>
      <c r="N38" s="5">
        <v>292.03713540000098</v>
      </c>
      <c r="O38" s="5">
        <v>304.06894980000004</v>
      </c>
      <c r="P38" s="5">
        <v>313.28094675000045</v>
      </c>
      <c r="Q38" s="5">
        <v>287.57364990000013</v>
      </c>
      <c r="R38" s="5">
        <v>294.20245904999865</v>
      </c>
      <c r="S38" s="5">
        <v>282.13200255000055</v>
      </c>
      <c r="T38" s="5">
        <v>292.74646830000074</v>
      </c>
      <c r="U38" s="5">
        <v>291.29220629999924</v>
      </c>
      <c r="V38" s="5">
        <v>295.07833859999863</v>
      </c>
      <c r="W38" s="5">
        <v>285.66467595000171</v>
      </c>
      <c r="X38" s="5">
        <v>284.19929790000145</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2062.5389666449983</v>
      </c>
      <c r="F40" s="55">
        <v>2521.3033507550031</v>
      </c>
      <c r="G40" s="55">
        <v>2455.3638578499995</v>
      </c>
      <c r="H40" s="55">
        <v>6812.2646377884575</v>
      </c>
      <c r="I40" s="55">
        <v>11946.365297523436</v>
      </c>
      <c r="J40" s="55">
        <v>16694.691278605766</v>
      </c>
      <c r="K40" s="55">
        <v>14864.387817441548</v>
      </c>
      <c r="L40" s="55">
        <v>17275.905677770872</v>
      </c>
      <c r="M40" s="55">
        <v>20078.313449664191</v>
      </c>
      <c r="N40" s="55">
        <v>23617.157136617563</v>
      </c>
      <c r="O40" s="55">
        <v>29998.255795815778</v>
      </c>
      <c r="P40" s="55">
        <v>35389.175250934975</v>
      </c>
      <c r="Q40" s="55">
        <v>35642.264267459541</v>
      </c>
      <c r="R40" s="55">
        <v>49448.212187159595</v>
      </c>
      <c r="S40" s="55">
        <v>50903.347768037485</v>
      </c>
      <c r="T40" s="55">
        <v>57971.18855893179</v>
      </c>
      <c r="U40" s="55">
        <v>51326.958056226671</v>
      </c>
      <c r="V40" s="55">
        <v>55078.742850979586</v>
      </c>
      <c r="W40" s="55">
        <v>60930.777208128464</v>
      </c>
      <c r="X40" s="55">
        <v>63307.809755330883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3243.9906396108395</v>
      </c>
      <c r="I44" s="5">
        <v>3125.3211275763229</v>
      </c>
      <c r="J44" s="5">
        <v>3010.16165351669</v>
      </c>
      <c r="K44" s="5">
        <v>3000.1893489552467</v>
      </c>
      <c r="L44" s="5">
        <v>3011.8268954944378</v>
      </c>
      <c r="M44" s="5">
        <v>4173.2871747568879</v>
      </c>
      <c r="N44" s="5">
        <v>4193.0246205542271</v>
      </c>
      <c r="O44" s="5">
        <v>4714.8904854740176</v>
      </c>
      <c r="P44" s="5">
        <v>4138.5941699200584</v>
      </c>
      <c r="Q44" s="5">
        <v>4236.5534590383013</v>
      </c>
      <c r="R44" s="5">
        <v>7722.5619541527194</v>
      </c>
      <c r="S44" s="5">
        <v>7664.5722619204371</v>
      </c>
      <c r="T44" s="5">
        <v>9395.9169995401335</v>
      </c>
      <c r="U44" s="5">
        <v>8691.0757662641663</v>
      </c>
      <c r="V44" s="5">
        <v>9281.6903794752398</v>
      </c>
      <c r="W44" s="5">
        <v>9153.3804178445826</v>
      </c>
      <c r="X44" s="5">
        <v>9114.9915713988794</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3456.919379446505</v>
      </c>
      <c r="I47" s="5">
        <v>3605.1920824891572</v>
      </c>
      <c r="J47" s="5">
        <v>3365.2007324001625</v>
      </c>
      <c r="K47" s="5">
        <v>3519.125591537791</v>
      </c>
      <c r="L47" s="5">
        <v>3426.0268802185469</v>
      </c>
      <c r="M47" s="5">
        <v>3516.8161457948108</v>
      </c>
      <c r="N47" s="5">
        <v>3719.8989039899143</v>
      </c>
      <c r="O47" s="5">
        <v>3457.9205278681789</v>
      </c>
      <c r="P47" s="5">
        <v>3220.8997285169767</v>
      </c>
      <c r="Q47" s="5">
        <v>3353.362958244441</v>
      </c>
      <c r="R47" s="5">
        <v>3389.1022518252562</v>
      </c>
      <c r="S47" s="5">
        <v>3520.9767845129504</v>
      </c>
      <c r="T47" s="5">
        <v>3302.9082888934186</v>
      </c>
      <c r="U47" s="5">
        <v>3280.3943008710644</v>
      </c>
      <c r="V47" s="5">
        <v>3229.7177828985014</v>
      </c>
      <c r="W47" s="5">
        <v>3322.944370889395</v>
      </c>
      <c r="X47" s="5">
        <v>3461.9664228716019</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1822.7620911707409</v>
      </c>
      <c r="J49" s="5">
        <v>1678.4113412365543</v>
      </c>
      <c r="K49" s="5">
        <v>1793.1927566236736</v>
      </c>
      <c r="L49" s="5">
        <v>1766.854771979253</v>
      </c>
      <c r="M49" s="5">
        <v>3198.0016467318833</v>
      </c>
      <c r="N49" s="5">
        <v>3213.6007671554394</v>
      </c>
      <c r="O49" s="5">
        <v>3081.584230310727</v>
      </c>
      <c r="P49" s="5">
        <v>2906.9316843753118</v>
      </c>
      <c r="Q49" s="5">
        <v>3032.1786678160552</v>
      </c>
      <c r="R49" s="5">
        <v>2988.2458269308213</v>
      </c>
      <c r="S49" s="5">
        <v>3213.4456177076117</v>
      </c>
      <c r="T49" s="5">
        <v>2982.9818014944367</v>
      </c>
      <c r="U49" s="5">
        <v>3068.6429871796654</v>
      </c>
      <c r="V49" s="5">
        <v>3141.153887253025</v>
      </c>
      <c r="W49" s="5">
        <v>2986.1369491376722</v>
      </c>
      <c r="X49" s="5">
        <v>2943.505472343028</v>
      </c>
    </row>
    <row r="50" spans="1:24">
      <c r="A50" s="54" t="s">
        <v>145</v>
      </c>
      <c r="B50" s="54" t="s">
        <v>168</v>
      </c>
      <c r="C50" s="54" t="s">
        <v>169</v>
      </c>
      <c r="D50" s="5">
        <v>0</v>
      </c>
      <c r="E50" s="5">
        <v>0</v>
      </c>
      <c r="F50" s="5">
        <v>0</v>
      </c>
      <c r="G50" s="5">
        <v>0</v>
      </c>
      <c r="H50" s="5">
        <v>0</v>
      </c>
      <c r="I50" s="5">
        <v>0</v>
      </c>
      <c r="J50" s="5">
        <v>0</v>
      </c>
      <c r="K50" s="5">
        <v>0</v>
      </c>
      <c r="L50" s="5">
        <v>900.76614985837557</v>
      </c>
      <c r="M50" s="5">
        <v>892.68106852565927</v>
      </c>
      <c r="N50" s="5">
        <v>853.49607652989994</v>
      </c>
      <c r="O50" s="5">
        <v>820.29304659871411</v>
      </c>
      <c r="P50" s="5">
        <v>785.84898816948396</v>
      </c>
      <c r="Q50" s="5">
        <v>790.56260547438728</v>
      </c>
      <c r="R50" s="5">
        <v>824.52628374197582</v>
      </c>
      <c r="S50" s="5">
        <v>867.57642016918726</v>
      </c>
      <c r="T50" s="5">
        <v>783.95950508290377</v>
      </c>
      <c r="U50" s="5">
        <v>797.19846166004356</v>
      </c>
      <c r="V50" s="5">
        <v>829.58754656849294</v>
      </c>
      <c r="W50" s="5">
        <v>825.56390899427845</v>
      </c>
      <c r="X50" s="5">
        <v>778.41842242472808</v>
      </c>
    </row>
    <row r="51" spans="1:24">
      <c r="A51" s="54" t="s">
        <v>145</v>
      </c>
      <c r="B51" s="54" t="s">
        <v>170</v>
      </c>
      <c r="C51" s="54" t="s">
        <v>171</v>
      </c>
      <c r="D51" s="5">
        <v>0</v>
      </c>
      <c r="E51" s="5">
        <v>1806.2200449174115</v>
      </c>
      <c r="F51" s="5">
        <v>1805.7978564413288</v>
      </c>
      <c r="G51" s="5">
        <v>1760.1030312963424</v>
      </c>
      <c r="H51" s="5">
        <v>1817.6107589867356</v>
      </c>
      <c r="I51" s="5">
        <v>5381.9608354030652</v>
      </c>
      <c r="J51" s="5">
        <v>4958.2713018657587</v>
      </c>
      <c r="K51" s="5">
        <v>6054.3283179089458</v>
      </c>
      <c r="L51" s="5">
        <v>5928.8750647526922</v>
      </c>
      <c r="M51" s="5">
        <v>5939.487819863868</v>
      </c>
      <c r="N51" s="5">
        <v>5657.2108557249148</v>
      </c>
      <c r="O51" s="5">
        <v>12577.349958422303</v>
      </c>
      <c r="P51" s="5">
        <v>12201.07864240822</v>
      </c>
      <c r="Q51" s="5">
        <v>11759.169725206681</v>
      </c>
      <c r="R51" s="5">
        <v>13240.005424862735</v>
      </c>
      <c r="S51" s="5">
        <v>15006.899227830305</v>
      </c>
      <c r="T51" s="5">
        <v>16168.543495856458</v>
      </c>
      <c r="U51" s="5">
        <v>17304.949842542694</v>
      </c>
      <c r="V51" s="5">
        <v>16783.353776577631</v>
      </c>
      <c r="W51" s="5">
        <v>16496.650204915615</v>
      </c>
      <c r="X51" s="5">
        <v>15392.034122804986</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3574.2960262132574</v>
      </c>
      <c r="N53" s="5">
        <v>7986.0039443892165</v>
      </c>
      <c r="O53" s="5">
        <v>11783.434407152334</v>
      </c>
      <c r="P53" s="5">
        <v>11967.890461080016</v>
      </c>
      <c r="Q53" s="5">
        <v>12682.032042352661</v>
      </c>
      <c r="R53" s="5">
        <v>12905.298235350381</v>
      </c>
      <c r="S53" s="5">
        <v>13218.105773540254</v>
      </c>
      <c r="T53" s="5">
        <v>12951.69052644186</v>
      </c>
      <c r="U53" s="5">
        <v>14595.206914416642</v>
      </c>
      <c r="V53" s="5">
        <v>13828.247901858334</v>
      </c>
      <c r="W53" s="5">
        <v>13397.179070087484</v>
      </c>
      <c r="X53" s="5">
        <v>12176.945467796595</v>
      </c>
    </row>
    <row r="54" spans="1:24">
      <c r="A54" s="54" t="s">
        <v>128</v>
      </c>
      <c r="B54" s="54" t="s">
        <v>176</v>
      </c>
      <c r="C54" s="54" t="s">
        <v>177</v>
      </c>
      <c r="D54" s="5">
        <v>0</v>
      </c>
      <c r="E54" s="5">
        <v>0</v>
      </c>
      <c r="F54" s="5">
        <v>0</v>
      </c>
      <c r="G54" s="5">
        <v>0</v>
      </c>
      <c r="H54" s="5">
        <v>0</v>
      </c>
      <c r="I54" s="5">
        <v>0</v>
      </c>
      <c r="J54" s="5">
        <v>2305.1726435940359</v>
      </c>
      <c r="K54" s="5">
        <v>2541.448457622902</v>
      </c>
      <c r="L54" s="5">
        <v>2301.2780813023305</v>
      </c>
      <c r="M54" s="5">
        <v>2485.5170113398876</v>
      </c>
      <c r="N54" s="5">
        <v>2321.0888826549772</v>
      </c>
      <c r="O54" s="5">
        <v>2408.6394718319716</v>
      </c>
      <c r="P54" s="5">
        <v>2463.3997698890748</v>
      </c>
      <c r="Q54" s="5">
        <v>2471.8646817975414</v>
      </c>
      <c r="R54" s="5">
        <v>6374.5750602648459</v>
      </c>
      <c r="S54" s="5">
        <v>6461.9166605068767</v>
      </c>
      <c r="T54" s="5">
        <v>5988.905003493117</v>
      </c>
      <c r="U54" s="5">
        <v>6739.7478189030608</v>
      </c>
      <c r="V54" s="5">
        <v>5980.4030235822511</v>
      </c>
      <c r="W54" s="5">
        <v>6059.4902037496358</v>
      </c>
      <c r="X54" s="5">
        <v>5760.1799398082849</v>
      </c>
    </row>
    <row r="55" spans="1:24">
      <c r="A55" s="54" t="s">
        <v>128</v>
      </c>
      <c r="B55" s="54" t="s">
        <v>178</v>
      </c>
      <c r="C55" s="54" t="s">
        <v>179</v>
      </c>
      <c r="D55" s="5">
        <v>0</v>
      </c>
      <c r="E55" s="5">
        <v>786.2125533615058</v>
      </c>
      <c r="F55" s="5">
        <v>821.11320929999738</v>
      </c>
      <c r="G55" s="5">
        <v>831.74005265875667</v>
      </c>
      <c r="H55" s="5">
        <v>849.57587375634091</v>
      </c>
      <c r="I55" s="5">
        <v>734.99885198417235</v>
      </c>
      <c r="J55" s="5">
        <v>736.23755822677208</v>
      </c>
      <c r="K55" s="5">
        <v>789.50396114481657</v>
      </c>
      <c r="L55" s="5">
        <v>734.09558471560626</v>
      </c>
      <c r="M55" s="5">
        <v>776.46136705921708</v>
      </c>
      <c r="N55" s="5">
        <v>792.28891798314555</v>
      </c>
      <c r="O55" s="5">
        <v>733.6278937222603</v>
      </c>
      <c r="P55" s="5">
        <v>768.2631503898458</v>
      </c>
      <c r="Q55" s="5">
        <v>777.72961473334772</v>
      </c>
      <c r="R55" s="5">
        <v>776.89817511509182</v>
      </c>
      <c r="S55" s="5">
        <v>701.98044522739156</v>
      </c>
      <c r="T55" s="5">
        <v>684.80342378802936</v>
      </c>
      <c r="U55" s="5">
        <v>769.7166741267871</v>
      </c>
      <c r="V55" s="5">
        <v>710.32337166751597</v>
      </c>
      <c r="W55" s="5">
        <v>742.52393064736816</v>
      </c>
      <c r="X55" s="5">
        <v>773.60189729909985</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340.47621091431847</v>
      </c>
      <c r="G60" s="5">
        <v>340.29178913054227</v>
      </c>
      <c r="H60" s="5">
        <v>358.49415904474819</v>
      </c>
      <c r="I60" s="5">
        <v>320.78414882250541</v>
      </c>
      <c r="J60" s="5">
        <v>288.35276808615816</v>
      </c>
      <c r="K60" s="5">
        <v>309.38122419695515</v>
      </c>
      <c r="L60" s="5">
        <v>292.70165520453804</v>
      </c>
      <c r="M60" s="5">
        <v>605.89595357590736</v>
      </c>
      <c r="N60" s="5">
        <v>901.52211878093044</v>
      </c>
      <c r="O60" s="5">
        <v>807.03114964837346</v>
      </c>
      <c r="P60" s="5">
        <v>882.22489575288012</v>
      </c>
      <c r="Q60" s="5">
        <v>876.48675365575343</v>
      </c>
      <c r="R60" s="5">
        <v>881.91069374622339</v>
      </c>
      <c r="S60" s="5">
        <v>854.278682555155</v>
      </c>
      <c r="T60" s="5">
        <v>756.68255474297359</v>
      </c>
      <c r="U60" s="5">
        <v>837.6389453949987</v>
      </c>
      <c r="V60" s="5">
        <v>786.35226074999809</v>
      </c>
      <c r="W60" s="5">
        <v>804.44992378170787</v>
      </c>
      <c r="X60" s="5">
        <v>869.77226895920592</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681.61002517166401</v>
      </c>
      <c r="F63" s="5">
        <v>663.64295355086688</v>
      </c>
      <c r="G63" s="5">
        <v>691.6284262027151</v>
      </c>
      <c r="H63" s="5">
        <v>723.09672403599848</v>
      </c>
      <c r="I63" s="5">
        <v>671.66169810909207</v>
      </c>
      <c r="J63" s="5">
        <v>2175.6418994811929</v>
      </c>
      <c r="K63" s="5">
        <v>2274.590128607796</v>
      </c>
      <c r="L63" s="5">
        <v>2265.0170355029363</v>
      </c>
      <c r="M63" s="5">
        <v>2193.564982441661</v>
      </c>
      <c r="N63" s="5">
        <v>2353.8822772982303</v>
      </c>
      <c r="O63" s="5">
        <v>2176.7220337546928</v>
      </c>
      <c r="P63" s="5">
        <v>2171.3372251190217</v>
      </c>
      <c r="Q63" s="5">
        <v>2151.1805436806048</v>
      </c>
      <c r="R63" s="5">
        <v>3253.9271416055381</v>
      </c>
      <c r="S63" s="5">
        <v>3187.593443080932</v>
      </c>
      <c r="T63" s="5">
        <v>2954.9881291880611</v>
      </c>
      <c r="U63" s="5">
        <v>3315.4499274494738</v>
      </c>
      <c r="V63" s="5">
        <v>3207.0949685165178</v>
      </c>
      <c r="W63" s="5">
        <v>2988.5846544317424</v>
      </c>
      <c r="X63" s="5">
        <v>3275.2004454103399</v>
      </c>
    </row>
    <row r="64" spans="1:24">
      <c r="A64" s="54" t="s">
        <v>146</v>
      </c>
      <c r="B64" s="54" t="s">
        <v>196</v>
      </c>
      <c r="C64" s="54" t="s">
        <v>197</v>
      </c>
      <c r="D64" s="5">
        <v>0</v>
      </c>
      <c r="E64" s="5">
        <v>452.47046093602728</v>
      </c>
      <c r="F64" s="5">
        <v>466.04005985336346</v>
      </c>
      <c r="G64" s="5">
        <v>489.13745750540937</v>
      </c>
      <c r="H64" s="5">
        <v>512.66395272959858</v>
      </c>
      <c r="I64" s="5">
        <v>490.88183004000166</v>
      </c>
      <c r="J64" s="5">
        <v>2219.5852894723594</v>
      </c>
      <c r="K64" s="5">
        <v>2322.5659075643221</v>
      </c>
      <c r="L64" s="5">
        <v>2442.4804116175214</v>
      </c>
      <c r="M64" s="5">
        <v>2681.3522325933036</v>
      </c>
      <c r="N64" s="5">
        <v>3030.6955894839621</v>
      </c>
      <c r="O64" s="5">
        <v>2527.5473188517631</v>
      </c>
      <c r="P64" s="5">
        <v>2552.5203802357501</v>
      </c>
      <c r="Q64" s="5">
        <v>2724.993625838255</v>
      </c>
      <c r="R64" s="5">
        <v>3285.4325578444646</v>
      </c>
      <c r="S64" s="5">
        <v>5733.4221723091387</v>
      </c>
      <c r="T64" s="5">
        <v>5118.9122792108392</v>
      </c>
      <c r="U64" s="5">
        <v>5408.6743805292472</v>
      </c>
      <c r="V64" s="5">
        <v>8261.4168824963144</v>
      </c>
      <c r="W64" s="5">
        <v>10155.078365259067</v>
      </c>
      <c r="X64" s="5">
        <v>11368.209309625427</v>
      </c>
    </row>
    <row r="65" spans="1:24">
      <c r="A65" s="54" t="s">
        <v>146</v>
      </c>
      <c r="B65" s="54" t="s">
        <v>198</v>
      </c>
      <c r="C65" s="54" t="s">
        <v>199</v>
      </c>
      <c r="D65" s="5">
        <v>0</v>
      </c>
      <c r="E65" s="5">
        <v>0</v>
      </c>
      <c r="F65" s="5">
        <v>0</v>
      </c>
      <c r="G65" s="5">
        <v>0</v>
      </c>
      <c r="H65" s="5">
        <v>0</v>
      </c>
      <c r="I65" s="5">
        <v>0</v>
      </c>
      <c r="J65" s="5">
        <v>191.82839921028767</v>
      </c>
      <c r="K65" s="5">
        <v>192.87516987862284</v>
      </c>
      <c r="L65" s="5">
        <v>190.48016912792664</v>
      </c>
      <c r="M65" s="5">
        <v>188.41178579067929</v>
      </c>
      <c r="N65" s="5">
        <v>214.85615815359992</v>
      </c>
      <c r="O65" s="5">
        <v>192.66456014847222</v>
      </c>
      <c r="P65" s="5">
        <v>181.88407604731628</v>
      </c>
      <c r="Q65" s="5">
        <v>198.09261795432295</v>
      </c>
      <c r="R65" s="5">
        <v>197.47620882624324</v>
      </c>
      <c r="S65" s="5">
        <v>1310.7228418512423</v>
      </c>
      <c r="T65" s="5">
        <v>2926.8846202040513</v>
      </c>
      <c r="U65" s="5">
        <v>3024.3106978357073</v>
      </c>
      <c r="V65" s="5">
        <v>2956.894087213378</v>
      </c>
      <c r="W65" s="5">
        <v>2938.3287364541375</v>
      </c>
      <c r="X65" s="5">
        <v>3415.041779940595</v>
      </c>
    </row>
    <row r="66" spans="1:24">
      <c r="A66" s="54" t="s">
        <v>146</v>
      </c>
      <c r="B66" s="54" t="s">
        <v>200</v>
      </c>
      <c r="C66" s="54" t="s">
        <v>201</v>
      </c>
      <c r="D66" s="5">
        <v>0</v>
      </c>
      <c r="E66" s="5">
        <v>0</v>
      </c>
      <c r="F66" s="5">
        <v>0</v>
      </c>
      <c r="G66" s="5">
        <v>0</v>
      </c>
      <c r="H66" s="5">
        <v>0</v>
      </c>
      <c r="I66" s="5">
        <v>0</v>
      </c>
      <c r="J66" s="5">
        <v>1071.6093469809143</v>
      </c>
      <c r="K66" s="5">
        <v>1063.3582481817009</v>
      </c>
      <c r="L66" s="5">
        <v>1045.1750943022196</v>
      </c>
      <c r="M66" s="5">
        <v>990.20372863100602</v>
      </c>
      <c r="N66" s="5">
        <v>1060.6154273306613</v>
      </c>
      <c r="O66" s="5">
        <v>1078.5099944174083</v>
      </c>
      <c r="P66" s="5">
        <v>1027.3187770588729</v>
      </c>
      <c r="Q66" s="5">
        <v>1003.919898549625</v>
      </c>
      <c r="R66" s="5">
        <v>1047.6712638120919</v>
      </c>
      <c r="S66" s="5">
        <v>1014.8927098981266</v>
      </c>
      <c r="T66" s="5">
        <v>1647.6508150875193</v>
      </c>
      <c r="U66" s="5">
        <v>1740.1041907879862</v>
      </c>
      <c r="V66" s="5">
        <v>1643.9958200744913</v>
      </c>
      <c r="W66" s="5">
        <v>1525.5636811056486</v>
      </c>
      <c r="X66" s="5">
        <v>1665.0865202582559</v>
      </c>
    </row>
    <row r="67" spans="1:24">
      <c r="A67" s="54" t="s">
        <v>147</v>
      </c>
      <c r="B67" s="54" t="s">
        <v>202</v>
      </c>
      <c r="C67" s="54" t="s">
        <v>203</v>
      </c>
      <c r="D67" s="5">
        <v>0</v>
      </c>
      <c r="E67" s="5">
        <v>0</v>
      </c>
      <c r="F67" s="5">
        <v>0</v>
      </c>
      <c r="G67" s="5">
        <v>0</v>
      </c>
      <c r="H67" s="5">
        <v>0</v>
      </c>
      <c r="I67" s="5">
        <v>0</v>
      </c>
      <c r="J67" s="5">
        <v>154.12334524909465</v>
      </c>
      <c r="K67" s="5">
        <v>164.39123216105966</v>
      </c>
      <c r="L67" s="5">
        <v>171.06879805486309</v>
      </c>
      <c r="M67" s="5">
        <v>760.19563276193787</v>
      </c>
      <c r="N67" s="5">
        <v>975.18490103761633</v>
      </c>
      <c r="O67" s="5">
        <v>841.24659900742927</v>
      </c>
      <c r="P67" s="5">
        <v>897.29579945651528</v>
      </c>
      <c r="Q67" s="5">
        <v>871.71902364237565</v>
      </c>
      <c r="R67" s="5">
        <v>931.17845304789046</v>
      </c>
      <c r="S67" s="5">
        <v>936.44737041582368</v>
      </c>
      <c r="T67" s="5">
        <v>2176.7409736948298</v>
      </c>
      <c r="U67" s="5">
        <v>2379.1879179598327</v>
      </c>
      <c r="V67" s="5">
        <v>2491.7137033793924</v>
      </c>
      <c r="W67" s="5">
        <v>2320.6651895155264</v>
      </c>
      <c r="X67" s="5">
        <v>2568.2195660437783</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163.96384563701741</v>
      </c>
      <c r="I69" s="5">
        <v>1641.6490010254811</v>
      </c>
      <c r="J69" s="5">
        <v>2481.6133770951728</v>
      </c>
      <c r="K69" s="5">
        <v>2595.720461313816</v>
      </c>
      <c r="L69" s="5">
        <v>2566.9268939609847</v>
      </c>
      <c r="M69" s="5">
        <v>2515.377326065965</v>
      </c>
      <c r="N69" s="5">
        <v>2634.5994274013929</v>
      </c>
      <c r="O69" s="5">
        <v>2469.0796399959445</v>
      </c>
      <c r="P69" s="5">
        <v>2506.3764109036724</v>
      </c>
      <c r="Q69" s="5">
        <v>2515.3159576087123</v>
      </c>
      <c r="R69" s="5">
        <v>3542.4394022945976</v>
      </c>
      <c r="S69" s="5">
        <v>3489.1259220919014</v>
      </c>
      <c r="T69" s="5">
        <v>3572.4648581668503</v>
      </c>
      <c r="U69" s="5">
        <v>3867.5683698524208</v>
      </c>
      <c r="V69" s="5">
        <v>3826.1427717426559</v>
      </c>
      <c r="W69" s="5">
        <v>3674.3718098020031</v>
      </c>
      <c r="X69" s="5">
        <v>3870.7660149297176</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1173.4776094944502</v>
      </c>
      <c r="S70" s="5">
        <v>1557.6474627345278</v>
      </c>
      <c r="T70" s="5">
        <v>1263.2201190420058</v>
      </c>
      <c r="U70" s="5">
        <v>1461.0434087372221</v>
      </c>
      <c r="V70" s="5">
        <v>1520.0907050151898</v>
      </c>
      <c r="W70" s="5">
        <v>2045.6381752457253</v>
      </c>
      <c r="X70" s="5">
        <v>2253.8032811959397</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686.6908485770964</v>
      </c>
      <c r="P76" s="5">
        <v>702.88007704297922</v>
      </c>
      <c r="Q76" s="5">
        <v>750.80991513761217</v>
      </c>
      <c r="R76" s="5">
        <v>744.41064590831945</v>
      </c>
      <c r="S76" s="5">
        <v>765.13140966742253</v>
      </c>
      <c r="T76" s="5">
        <v>685.01224860124159</v>
      </c>
      <c r="U76" s="5">
        <v>754.49019771021972</v>
      </c>
      <c r="V76" s="5">
        <v>695.14782745015464</v>
      </c>
      <c r="W76" s="5">
        <v>658.08319233007853</v>
      </c>
      <c r="X76" s="5">
        <v>692.3568881574023</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514.89002019982945</v>
      </c>
      <c r="G78" s="5">
        <v>1137.2087375395586</v>
      </c>
      <c r="H78" s="5">
        <v>1779.0740776421849</v>
      </c>
      <c r="I78" s="5">
        <v>2480.1331717588346</v>
      </c>
      <c r="J78" s="5">
        <v>3285.7912003599595</v>
      </c>
      <c r="K78" s="5">
        <v>3493.2193857450125</v>
      </c>
      <c r="L78" s="5">
        <v>4637.8018123225702</v>
      </c>
      <c r="M78" s="5">
        <v>7471.3841905946792</v>
      </c>
      <c r="N78" s="5">
        <v>7528.5225716307841</v>
      </c>
      <c r="O78" s="5">
        <v>9588.0106431675704</v>
      </c>
      <c r="P78" s="5">
        <v>9182.2670399239287</v>
      </c>
      <c r="Q78" s="5">
        <v>9704.8130336879076</v>
      </c>
      <c r="R78" s="5">
        <v>10074.657932114031</v>
      </c>
      <c r="S78" s="5">
        <v>10169.138168318517</v>
      </c>
      <c r="T78" s="5">
        <v>9365.2976826336671</v>
      </c>
      <c r="U78" s="5">
        <v>10132.27690448368</v>
      </c>
      <c r="V78" s="5">
        <v>9763.2408316879919</v>
      </c>
      <c r="W78" s="5">
        <v>9146.2071180755738</v>
      </c>
      <c r="X78" s="5">
        <v>9391.3919230833799</v>
      </c>
    </row>
    <row r="79" spans="1:24">
      <c r="A79" s="101" t="s">
        <v>229</v>
      </c>
      <c r="B79" s="101"/>
      <c r="C79" s="86"/>
      <c r="D79" s="55">
        <v>0</v>
      </c>
      <c r="E79" s="55">
        <v>3726.5130843866086</v>
      </c>
      <c r="F79" s="55">
        <v>4611.9603102597048</v>
      </c>
      <c r="G79" s="55">
        <v>5250.1094943333246</v>
      </c>
      <c r="H79" s="55">
        <v>12905.389410889969</v>
      </c>
      <c r="I79" s="55">
        <v>20275.344838379373</v>
      </c>
      <c r="J79" s="55">
        <v>27922.000856775117</v>
      </c>
      <c r="K79" s="55">
        <v>30113.890191442653</v>
      </c>
      <c r="L79" s="55">
        <v>31681.375298414809</v>
      </c>
      <c r="M79" s="55">
        <v>41962.934092740616</v>
      </c>
      <c r="N79" s="55">
        <v>47436.491440098915</v>
      </c>
      <c r="O79" s="55">
        <v>59945.242808949246</v>
      </c>
      <c r="P79" s="55">
        <v>58557.011276289923</v>
      </c>
      <c r="Q79" s="55">
        <v>59900.785124418588</v>
      </c>
      <c r="R79" s="55">
        <v>73353.795120937677</v>
      </c>
      <c r="S79" s="55">
        <v>79673.873374337796</v>
      </c>
      <c r="T79" s="55">
        <v>82727.56332516238</v>
      </c>
      <c r="U79" s="55">
        <v>88167.677706704897</v>
      </c>
      <c r="V79" s="55">
        <v>88936.567528207073</v>
      </c>
      <c r="W79" s="55">
        <v>89240.839902267224</v>
      </c>
      <c r="X79" s="55">
        <v>89771.491314351239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1272.6125898996286</v>
      </c>
      <c r="C4" s="5">
        <v>128.21563285398756</v>
      </c>
      <c r="D4" s="5">
        <v>126.12342228746486</v>
      </c>
      <c r="E4" s="5">
        <v>123.23533724110712</v>
      </c>
      <c r="F4" s="5">
        <v>118.63320118999235</v>
      </c>
      <c r="G4" s="5">
        <v>105.5829368858918</v>
      </c>
      <c r="H4" s="5">
        <v>91.915548878783483</v>
      </c>
      <c r="I4" s="5">
        <v>85.155167862506289</v>
      </c>
      <c r="J4" s="5">
        <v>77.745778017598724</v>
      </c>
      <c r="K4" s="5">
        <v>75.153757744206018</v>
      </c>
      <c r="L4" s="5">
        <v>67.838441400997766</v>
      </c>
      <c r="M4" s="5">
        <v>55.424496232809773</v>
      </c>
      <c r="N4" s="5">
        <v>43.250865343651633</v>
      </c>
      <c r="O4" s="5">
        <v>43.120350005632709</v>
      </c>
      <c r="P4" s="5">
        <v>41.681549854973397</v>
      </c>
      <c r="Q4" s="5">
        <v>19.994178511071066</v>
      </c>
      <c r="R4" s="5">
        <v>12.120074023476194</v>
      </c>
      <c r="S4" s="5">
        <v>13.538239408553624</v>
      </c>
      <c r="T4" s="5">
        <v>11.751733094839851</v>
      </c>
      <c r="U4" s="5">
        <v>11.606478865858223</v>
      </c>
      <c r="V4" s="5">
        <v>12.596947554291649</v>
      </c>
      <c r="W4" s="5">
        <v>7.9284526419344168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77</v>
      </c>
      <c r="B5" s="6" t="s">
        <v>114</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77</v>
      </c>
      <c r="B7" s="6" t="s">
        <v>116</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77</v>
      </c>
      <c r="B8" s="6" t="s">
        <v>117</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77</v>
      </c>
      <c r="B9" s="6" t="s">
        <v>118</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77</v>
      </c>
      <c r="B10" s="6" t="s">
        <v>120</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128</v>
      </c>
      <c r="B18" s="6" t="s">
        <v>116</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128</v>
      </c>
      <c r="B19" s="6" t="s">
        <v>117</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128</v>
      </c>
      <c r="B20" s="6" t="s">
        <v>118</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128</v>
      </c>
      <c r="B21" s="6" t="s">
        <v>120</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145</v>
      </c>
      <c r="B29" s="6" t="s">
        <v>116</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145</v>
      </c>
      <c r="B30" s="6" t="s">
        <v>117</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145</v>
      </c>
      <c r="B31" s="6" t="s">
        <v>118</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145</v>
      </c>
      <c r="B32" s="6" t="s">
        <v>120</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146</v>
      </c>
      <c r="B40" s="6" t="s">
        <v>116</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146</v>
      </c>
      <c r="B41" s="6" t="s">
        <v>117</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147</v>
      </c>
      <c r="B51" s="6" t="s">
        <v>116</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417087.77318219224</v>
      </c>
      <c r="D4" s="5">
        <v>398733.92021095561</v>
      </c>
      <c r="E4" s="5">
        <v>389752.46417873941</v>
      </c>
      <c r="F4" s="5">
        <v>369240.06941896048</v>
      </c>
      <c r="G4" s="5">
        <v>335106.06062653608</v>
      </c>
      <c r="H4" s="5">
        <v>315350.75434619101</v>
      </c>
      <c r="I4" s="5">
        <v>316160.76199011761</v>
      </c>
      <c r="J4" s="5">
        <v>304486.95897186134</v>
      </c>
      <c r="K4" s="5">
        <v>310164.90946798574</v>
      </c>
      <c r="L4" s="5">
        <v>271896.08185317472</v>
      </c>
      <c r="M4" s="5">
        <v>216337.04643789967</v>
      </c>
      <c r="N4" s="5">
        <v>150835.31694583816</v>
      </c>
      <c r="O4" s="5">
        <v>150435.35012861594</v>
      </c>
      <c r="P4" s="5">
        <v>146075.07732721959</v>
      </c>
      <c r="Q4" s="5">
        <v>50907.937980055583</v>
      </c>
      <c r="R4" s="5">
        <v>49866.883923453228</v>
      </c>
      <c r="S4" s="5">
        <v>49468.321779371428</v>
      </c>
      <c r="T4" s="5">
        <v>48122.004680146558</v>
      </c>
      <c r="U4" s="5">
        <v>49966.536959064259</v>
      </c>
      <c r="V4" s="5">
        <v>49695.582640491804</v>
      </c>
      <c r="W4" s="5">
        <v>27638.76383885715</v>
      </c>
      <c r="X4" s="19"/>
    </row>
    <row r="5" spans="1:24">
      <c r="A5" s="6" t="s">
        <v>77</v>
      </c>
      <c r="B5" s="6" t="s">
        <v>114</v>
      </c>
      <c r="C5" s="5">
        <v>134532.06820510642</v>
      </c>
      <c r="D5" s="5">
        <v>141277.47217386821</v>
      </c>
      <c r="E5" s="5">
        <v>140828.67070349862</v>
      </c>
      <c r="F5" s="5">
        <v>142973.06331820233</v>
      </c>
      <c r="G5" s="5">
        <v>122991.21365295691</v>
      </c>
      <c r="H5" s="5">
        <v>87049.513342996826</v>
      </c>
      <c r="I5" s="5">
        <v>54515.530850521594</v>
      </c>
      <c r="J5" s="5">
        <v>44540.141827653635</v>
      </c>
      <c r="K5" s="5">
        <v>33025.055365878092</v>
      </c>
      <c r="L5" s="5">
        <v>31676.813799882566</v>
      </c>
      <c r="M5" s="5">
        <v>29889.043690272043</v>
      </c>
      <c r="N5" s="5">
        <v>30247.021661882518</v>
      </c>
      <c r="O5" s="5">
        <v>30826.965796614364</v>
      </c>
      <c r="P5" s="5">
        <v>30133.774765231145</v>
      </c>
      <c r="Q5" s="5">
        <v>28124.739142537419</v>
      </c>
      <c r="R5" s="5">
        <v>0</v>
      </c>
      <c r="S5" s="5">
        <v>0</v>
      </c>
      <c r="T5" s="5">
        <v>0</v>
      </c>
      <c r="U5" s="5">
        <v>0</v>
      </c>
      <c r="V5" s="5">
        <v>0</v>
      </c>
      <c r="W5" s="5">
        <v>0</v>
      </c>
      <c r="X5" s="19"/>
    </row>
    <row r="6" spans="1:24">
      <c r="A6" s="6" t="s">
        <v>77</v>
      </c>
      <c r="B6" s="6" t="s">
        <v>115</v>
      </c>
      <c r="C6" s="5">
        <v>19521.08248738317</v>
      </c>
      <c r="D6" s="5">
        <v>19551.569162059292</v>
      </c>
      <c r="E6" s="5">
        <v>17813.39110737645</v>
      </c>
      <c r="F6" s="5">
        <v>14489.426732238278</v>
      </c>
      <c r="G6" s="5">
        <v>15774.811059909978</v>
      </c>
      <c r="H6" s="5">
        <v>15893.968696518654</v>
      </c>
      <c r="I6" s="5">
        <v>33251.989991062808</v>
      </c>
      <c r="J6" s="5">
        <v>16776.515757008721</v>
      </c>
      <c r="K6" s="5">
        <v>14945.866492113073</v>
      </c>
      <c r="L6" s="5">
        <v>29422.342102856182</v>
      </c>
      <c r="M6" s="5">
        <v>29749.406346234686</v>
      </c>
      <c r="N6" s="5">
        <v>42962.37976370292</v>
      </c>
      <c r="O6" s="5">
        <v>44717.737445247614</v>
      </c>
      <c r="P6" s="5">
        <v>38132.857533184331</v>
      </c>
      <c r="Q6" s="5">
        <v>30864.082093751989</v>
      </c>
      <c r="R6" s="5">
        <v>26956.957081970373</v>
      </c>
      <c r="S6" s="5">
        <v>33449.515542619461</v>
      </c>
      <c r="T6" s="5">
        <v>22873.637073868416</v>
      </c>
      <c r="U6" s="5">
        <v>20007.097274273157</v>
      </c>
      <c r="V6" s="5">
        <v>25253.938643724385</v>
      </c>
      <c r="W6" s="5">
        <v>23850.638560262403</v>
      </c>
      <c r="X6" s="19"/>
    </row>
    <row r="7" spans="1:24">
      <c r="A7" s="6" t="s">
        <v>77</v>
      </c>
      <c r="B7" s="6" t="s">
        <v>116</v>
      </c>
      <c r="C7" s="5">
        <v>1268.7164016242923</v>
      </c>
      <c r="D7" s="5">
        <v>1015.9357916864257</v>
      </c>
      <c r="E7" s="5">
        <v>1683.8403765074074</v>
      </c>
      <c r="F7" s="5">
        <v>946.07635794338591</v>
      </c>
      <c r="G7" s="5">
        <v>1433.4214388614207</v>
      </c>
      <c r="H7" s="5">
        <v>1617.8396277540214</v>
      </c>
      <c r="I7" s="5">
        <v>10249.185530811474</v>
      </c>
      <c r="J7" s="5">
        <v>3018.8323793424233</v>
      </c>
      <c r="K7" s="5">
        <v>1789.9710306075958</v>
      </c>
      <c r="L7" s="5">
        <v>5903.8080569845306</v>
      </c>
      <c r="M7" s="5">
        <v>3301.3345551934076</v>
      </c>
      <c r="N7" s="5">
        <v>9384.4441794108079</v>
      </c>
      <c r="O7" s="5">
        <v>5250.7031282450862</v>
      </c>
      <c r="P7" s="5">
        <v>6021.5392402492462</v>
      </c>
      <c r="Q7" s="5">
        <v>4349.4847669451747</v>
      </c>
      <c r="R7" s="5">
        <v>5240.0692755378959</v>
      </c>
      <c r="S7" s="5">
        <v>20230.117307245553</v>
      </c>
      <c r="T7" s="5">
        <v>8714.7680820684982</v>
      </c>
      <c r="U7" s="5">
        <v>5101.6771321926244</v>
      </c>
      <c r="V7" s="5">
        <v>16837.417637202274</v>
      </c>
      <c r="W7" s="5">
        <v>12136.428123110903</v>
      </c>
      <c r="X7" s="19"/>
    </row>
    <row r="8" spans="1:24">
      <c r="A8" s="6" t="s">
        <v>77</v>
      </c>
      <c r="B8" s="6" t="s">
        <v>117</v>
      </c>
      <c r="C8" s="5">
        <v>118664.52857578083</v>
      </c>
      <c r="D8" s="5">
        <v>99731.391609943661</v>
      </c>
      <c r="E8" s="5">
        <v>99289.208817392471</v>
      </c>
      <c r="F8" s="5">
        <v>121134.03059114399</v>
      </c>
      <c r="G8" s="5">
        <v>113574.53624717281</v>
      </c>
      <c r="H8" s="5">
        <v>123958.54406163396</v>
      </c>
      <c r="I8" s="5">
        <v>92239.083246456925</v>
      </c>
      <c r="J8" s="5">
        <v>137983.34374599523</v>
      </c>
      <c r="K8" s="5">
        <v>134902.34991780718</v>
      </c>
      <c r="L8" s="5">
        <v>111515.68982892316</v>
      </c>
      <c r="M8" s="5">
        <v>136228.87455034145</v>
      </c>
      <c r="N8" s="5">
        <v>117837.83388838053</v>
      </c>
      <c r="O8" s="5">
        <v>115392.87388643436</v>
      </c>
      <c r="P8" s="5">
        <v>130272.85515176761</v>
      </c>
      <c r="Q8" s="5">
        <v>116246.74878928214</v>
      </c>
      <c r="R8" s="5">
        <v>126755.0155722269</v>
      </c>
      <c r="S8" s="5">
        <v>82801.38443206191</v>
      </c>
      <c r="T8" s="5">
        <v>136979.10243796441</v>
      </c>
      <c r="U8" s="5">
        <v>126899.93056980048</v>
      </c>
      <c r="V8" s="5">
        <v>101400.42153870949</v>
      </c>
      <c r="W8" s="5">
        <v>118445.49143787503</v>
      </c>
      <c r="X8" s="19"/>
    </row>
    <row r="9" spans="1:24">
      <c r="A9" s="6" t="s">
        <v>77</v>
      </c>
      <c r="B9" s="6" t="s">
        <v>118</v>
      </c>
      <c r="C9" s="5">
        <v>164.74201213284695</v>
      </c>
      <c r="D9" s="5">
        <v>1031.1322044084716</v>
      </c>
      <c r="E9" s="5">
        <v>1655.7427105481768</v>
      </c>
      <c r="F9" s="5">
        <v>3208.272617273421</v>
      </c>
      <c r="G9" s="5">
        <v>9021.3594750743323</v>
      </c>
      <c r="H9" s="5">
        <v>10143.018956473879</v>
      </c>
      <c r="I9" s="5">
        <v>14539.532543734915</v>
      </c>
      <c r="J9" s="5">
        <v>5125.7924644467939</v>
      </c>
      <c r="K9" s="5">
        <v>9994.4078705298161</v>
      </c>
      <c r="L9" s="5">
        <v>12730.192719006342</v>
      </c>
      <c r="M9" s="5">
        <v>13000.030962105728</v>
      </c>
      <c r="N9" s="5">
        <v>12900.066884903279</v>
      </c>
      <c r="O9" s="5">
        <v>11879.586834601681</v>
      </c>
      <c r="P9" s="5">
        <v>11525.561274069496</v>
      </c>
      <c r="Q9" s="5">
        <v>11006.514399906977</v>
      </c>
      <c r="R9" s="5">
        <v>9472.7553247466312</v>
      </c>
      <c r="S9" s="5">
        <v>10761.591733569425</v>
      </c>
      <c r="T9" s="5">
        <v>7969.1769083841327</v>
      </c>
      <c r="U9" s="5">
        <v>8430.1795771493507</v>
      </c>
      <c r="V9" s="5">
        <v>9553.8352094368984</v>
      </c>
      <c r="W9" s="5">
        <v>8741.9774290298665</v>
      </c>
      <c r="X9" s="19"/>
    </row>
    <row r="10" spans="1:24">
      <c r="A10" s="6" t="s">
        <v>77</v>
      </c>
      <c r="B10" s="6" t="s">
        <v>120</v>
      </c>
      <c r="C10" s="5">
        <v>77844.743469228473</v>
      </c>
      <c r="D10" s="5">
        <v>81324.872298302202</v>
      </c>
      <c r="E10" s="5">
        <v>84590.468286306132</v>
      </c>
      <c r="F10" s="5">
        <v>87797.391794913725</v>
      </c>
      <c r="G10" s="5">
        <v>114589.29332780484</v>
      </c>
      <c r="H10" s="5">
        <v>133051.75094733338</v>
      </c>
      <c r="I10" s="5">
        <v>149983.22886482198</v>
      </c>
      <c r="J10" s="5">
        <v>158292.59465665763</v>
      </c>
      <c r="K10" s="5">
        <v>163535.11639413857</v>
      </c>
      <c r="L10" s="5">
        <v>192574.62329306384</v>
      </c>
      <c r="M10" s="5">
        <v>213880.08392355224</v>
      </c>
      <c r="N10" s="5">
        <v>243853.24824164325</v>
      </c>
      <c r="O10" s="5">
        <v>238278.75737954277</v>
      </c>
      <c r="P10" s="5">
        <v>242999.27902120535</v>
      </c>
      <c r="Q10" s="5">
        <v>285454.32320205262</v>
      </c>
      <c r="R10" s="5">
        <v>300155.96384973504</v>
      </c>
      <c r="S10" s="5">
        <v>298928.63271653617</v>
      </c>
      <c r="T10" s="5">
        <v>313770.14658311894</v>
      </c>
      <c r="U10" s="5">
        <v>311570.98981594428</v>
      </c>
      <c r="V10" s="5">
        <v>305632.80261351442</v>
      </c>
      <c r="W10" s="5">
        <v>309417.94316207676</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769083.65433344827</v>
      </c>
      <c r="D12" s="17">
        <v>742666.2934512241</v>
      </c>
      <c r="E12" s="17">
        <v>735613.78618036862</v>
      </c>
      <c r="F12" s="17">
        <v>739788.33083067555</v>
      </c>
      <c r="G12" s="17">
        <v>712490.6958283165</v>
      </c>
      <c r="H12" s="17">
        <v>687065.38997890172</v>
      </c>
      <c r="I12" s="17">
        <v>670939.31301752734</v>
      </c>
      <c r="J12" s="17">
        <v>670224.17980296572</v>
      </c>
      <c r="K12" s="17">
        <v>668357.67653906008</v>
      </c>
      <c r="L12" s="17">
        <v>655719.55165389134</v>
      </c>
      <c r="M12" s="17">
        <v>642385.82046559919</v>
      </c>
      <c r="N12" s="17">
        <v>608020.31156576145</v>
      </c>
      <c r="O12" s="17">
        <v>596781.97459930182</v>
      </c>
      <c r="P12" s="17">
        <v>605160.94431292673</v>
      </c>
      <c r="Q12" s="17">
        <v>526953.83037453191</v>
      </c>
      <c r="R12" s="17">
        <v>518447.64502767008</v>
      </c>
      <c r="S12" s="17">
        <v>495639.56351140398</v>
      </c>
      <c r="T12" s="17">
        <v>538428.83576555096</v>
      </c>
      <c r="U12" s="17">
        <v>521976.41132842412</v>
      </c>
      <c r="V12" s="17">
        <v>508373.99828307924</v>
      </c>
      <c r="W12" s="17">
        <v>500231.24255121214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202709.94464130807</v>
      </c>
      <c r="D15" s="5">
        <v>196651.92732254838</v>
      </c>
      <c r="E15" s="5">
        <v>179330.69362473403</v>
      </c>
      <c r="F15" s="5">
        <v>171365.421635443</v>
      </c>
      <c r="G15" s="5">
        <v>164106.68535906335</v>
      </c>
      <c r="H15" s="5">
        <v>164173.97050308328</v>
      </c>
      <c r="I15" s="5">
        <v>165866.28737640256</v>
      </c>
      <c r="J15" s="5">
        <v>162388.22282637414</v>
      </c>
      <c r="K15" s="5">
        <v>170257.02445663614</v>
      </c>
      <c r="L15" s="5">
        <v>148927.6785149005</v>
      </c>
      <c r="M15" s="5">
        <v>92965.701193184315</v>
      </c>
      <c r="N15" s="5">
        <v>73406.531758847064</v>
      </c>
      <c r="O15" s="5">
        <v>73189.702169007345</v>
      </c>
      <c r="P15" s="5">
        <v>71178.824239978654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259.8251039999941</v>
      </c>
      <c r="D17" s="5">
        <v>259.82510399999433</v>
      </c>
      <c r="E17" s="5">
        <v>781.61086079999643</v>
      </c>
      <c r="F17" s="5">
        <v>490.78075200000063</v>
      </c>
      <c r="G17" s="5">
        <v>490.78075200000262</v>
      </c>
      <c r="H17" s="5">
        <v>490.78075200000245</v>
      </c>
      <c r="I17" s="5">
        <v>4274.8942693330637</v>
      </c>
      <c r="J17" s="5">
        <v>490.78075200000421</v>
      </c>
      <c r="K17" s="5">
        <v>490.78075200000126</v>
      </c>
      <c r="L17" s="5">
        <v>3512.172117951834</v>
      </c>
      <c r="M17" s="5">
        <v>4749.3374424636086</v>
      </c>
      <c r="N17" s="5">
        <v>9944.3953824142536</v>
      </c>
      <c r="O17" s="5">
        <v>9661.4536400705747</v>
      </c>
      <c r="P17" s="5">
        <v>7482.9647864591943</v>
      </c>
      <c r="Q17" s="5">
        <v>5934.0178738321365</v>
      </c>
      <c r="R17" s="5">
        <v>4533.7429744969049</v>
      </c>
      <c r="S17" s="5">
        <v>10237.359553589877</v>
      </c>
      <c r="T17" s="5">
        <v>5775.8727241153865</v>
      </c>
      <c r="U17" s="5">
        <v>5198.3048160317649</v>
      </c>
      <c r="V17" s="5">
        <v>8359.0797461945767</v>
      </c>
      <c r="W17" s="5">
        <v>6099.1587466503051</v>
      </c>
    </row>
    <row r="18" spans="1:23">
      <c r="A18" s="6" t="s">
        <v>128</v>
      </c>
      <c r="B18" s="6" t="s">
        <v>116</v>
      </c>
      <c r="C18" s="5">
        <v>171.8708400393491</v>
      </c>
      <c r="D18" s="5">
        <v>8.9549940854418839</v>
      </c>
      <c r="E18" s="5">
        <v>252.69885027619392</v>
      </c>
      <c r="F18" s="5">
        <v>351.54840867382137</v>
      </c>
      <c r="G18" s="5">
        <v>207.14436759197841</v>
      </c>
      <c r="H18" s="5">
        <v>173.74651732159265</v>
      </c>
      <c r="I18" s="5">
        <v>298.42905678441934</v>
      </c>
      <c r="J18" s="5">
        <v>220.63059311669429</v>
      </c>
      <c r="K18" s="5">
        <v>135.58031092228197</v>
      </c>
      <c r="L18" s="5">
        <v>353.28166814679605</v>
      </c>
      <c r="M18" s="5">
        <v>689.21740935585501</v>
      </c>
      <c r="N18" s="5">
        <v>3967.1075453319936</v>
      </c>
      <c r="O18" s="5">
        <v>1154.8822024723822</v>
      </c>
      <c r="P18" s="5">
        <v>1446.6871759502412</v>
      </c>
      <c r="Q18" s="5">
        <v>1520.0261809292267</v>
      </c>
      <c r="R18" s="5">
        <v>2548.7161838140628</v>
      </c>
      <c r="S18" s="5">
        <v>7215.030819957693</v>
      </c>
      <c r="T18" s="5">
        <v>2887.3044322993796</v>
      </c>
      <c r="U18" s="5">
        <v>1354.734048089301</v>
      </c>
      <c r="V18" s="5">
        <v>6117.5582655512326</v>
      </c>
      <c r="W18" s="5">
        <v>5307.880807345703</v>
      </c>
    </row>
    <row r="19" spans="1:23">
      <c r="A19" s="6" t="s">
        <v>128</v>
      </c>
      <c r="B19" s="6" t="s">
        <v>117</v>
      </c>
      <c r="C19" s="5">
        <v>16512.028947153631</v>
      </c>
      <c r="D19" s="5">
        <v>15588.903735115737</v>
      </c>
      <c r="E19" s="5">
        <v>16083.650066623526</v>
      </c>
      <c r="F19" s="5">
        <v>23024.866820734893</v>
      </c>
      <c r="G19" s="5">
        <v>24827.409222623533</v>
      </c>
      <c r="H19" s="5">
        <v>31036.36898848851</v>
      </c>
      <c r="I19" s="5">
        <v>29618.23853086435</v>
      </c>
      <c r="J19" s="5">
        <v>33919.879456371724</v>
      </c>
      <c r="K19" s="5">
        <v>40115.494844005276</v>
      </c>
      <c r="L19" s="5">
        <v>37314.884765162635</v>
      </c>
      <c r="M19" s="5">
        <v>39999.821402150315</v>
      </c>
      <c r="N19" s="5">
        <v>35704.978786089028</v>
      </c>
      <c r="O19" s="5">
        <v>35404.644328281349</v>
      </c>
      <c r="P19" s="5">
        <v>40440.400382375847</v>
      </c>
      <c r="Q19" s="5">
        <v>32965.475147863952</v>
      </c>
      <c r="R19" s="5">
        <v>33663.159482679941</v>
      </c>
      <c r="S19" s="5">
        <v>24107.3026962726</v>
      </c>
      <c r="T19" s="5">
        <v>41774.661435210706</v>
      </c>
      <c r="U19" s="5">
        <v>38939.420107378508</v>
      </c>
      <c r="V19" s="5">
        <v>31372.76261776064</v>
      </c>
      <c r="W19" s="5">
        <v>33482.793521116539</v>
      </c>
    </row>
    <row r="20" spans="1:23">
      <c r="A20" s="6" t="s">
        <v>128</v>
      </c>
      <c r="B20" s="6" t="s">
        <v>118</v>
      </c>
      <c r="C20" s="5">
        <v>69.756487833007355</v>
      </c>
      <c r="D20" s="5">
        <v>370.00287690614368</v>
      </c>
      <c r="E20" s="5">
        <v>293.59714547514193</v>
      </c>
      <c r="F20" s="5">
        <v>683.40503482216343</v>
      </c>
      <c r="G20" s="5">
        <v>1558.5934886180307</v>
      </c>
      <c r="H20" s="5">
        <v>3070.8560957430936</v>
      </c>
      <c r="I20" s="5">
        <v>6241.335050372405</v>
      </c>
      <c r="J20" s="5">
        <v>1817.216739829197</v>
      </c>
      <c r="K20" s="5">
        <v>3963.4948913825679</v>
      </c>
      <c r="L20" s="5">
        <v>6118.1845251978893</v>
      </c>
      <c r="M20" s="5">
        <v>6290.5396590657301</v>
      </c>
      <c r="N20" s="5">
        <v>6021.1244430446177</v>
      </c>
      <c r="O20" s="5">
        <v>5500.5037098162547</v>
      </c>
      <c r="P20" s="5">
        <v>5281.2489261348501</v>
      </c>
      <c r="Q20" s="5">
        <v>5171.8924383651492</v>
      </c>
      <c r="R20" s="5">
        <v>4235.4543970735949</v>
      </c>
      <c r="S20" s="5">
        <v>4950.8028606120943</v>
      </c>
      <c r="T20" s="5">
        <v>3788.9150282547766</v>
      </c>
      <c r="U20" s="5">
        <v>3933.6031982047093</v>
      </c>
      <c r="V20" s="5">
        <v>4444.2488234914617</v>
      </c>
      <c r="W20" s="5">
        <v>4196.4364590002288</v>
      </c>
    </row>
    <row r="21" spans="1:23">
      <c r="A21" s="6" t="s">
        <v>128</v>
      </c>
      <c r="B21" s="6" t="s">
        <v>120</v>
      </c>
      <c r="C21" s="5">
        <v>12008.109696500882</v>
      </c>
      <c r="D21" s="5">
        <v>13833.027020351934</v>
      </c>
      <c r="E21" s="5">
        <v>15394.538074827198</v>
      </c>
      <c r="F21" s="5">
        <v>15438.322108487782</v>
      </c>
      <c r="G21" s="5">
        <v>16211.942478189138</v>
      </c>
      <c r="H21" s="5">
        <v>15360.279504869104</v>
      </c>
      <c r="I21" s="5">
        <v>21938.624704777634</v>
      </c>
      <c r="J21" s="5">
        <v>23847.556144336369</v>
      </c>
      <c r="K21" s="5">
        <v>22299.767265051356</v>
      </c>
      <c r="L21" s="5">
        <v>35261.055420865334</v>
      </c>
      <c r="M21" s="5">
        <v>49181.125516105021</v>
      </c>
      <c r="N21" s="5">
        <v>60026.319714391902</v>
      </c>
      <c r="O21" s="5">
        <v>61513.525510396095</v>
      </c>
      <c r="P21" s="5">
        <v>63586.919596544038</v>
      </c>
      <c r="Q21" s="5">
        <v>77756.060358500661</v>
      </c>
      <c r="R21" s="5">
        <v>78096.796894290455</v>
      </c>
      <c r="S21" s="5">
        <v>71251.953288547593</v>
      </c>
      <c r="T21" s="5">
        <v>79692.12897906857</v>
      </c>
      <c r="U21" s="5">
        <v>74171.993756496842</v>
      </c>
      <c r="V21" s="5">
        <v>70877.713049843034</v>
      </c>
      <c r="W21" s="5">
        <v>66149.095096937628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231731.53571683491</v>
      </c>
      <c r="D23" s="17">
        <v>226712.64105300762</v>
      </c>
      <c r="E23" s="17">
        <v>212136.78862273609</v>
      </c>
      <c r="F23" s="17">
        <v>211354.34476016162</v>
      </c>
      <c r="G23" s="17">
        <v>207402.55566808602</v>
      </c>
      <c r="H23" s="17">
        <v>214306.00236150558</v>
      </c>
      <c r="I23" s="17">
        <v>228237.80898853447</v>
      </c>
      <c r="J23" s="17">
        <v>222684.28651202813</v>
      </c>
      <c r="K23" s="17">
        <v>237262.14251999761</v>
      </c>
      <c r="L23" s="17">
        <v>231487.25701222499</v>
      </c>
      <c r="M23" s="17">
        <v>193875.74262232485</v>
      </c>
      <c r="N23" s="17">
        <v>189070.45763011885</v>
      </c>
      <c r="O23" s="17">
        <v>186424.71156004397</v>
      </c>
      <c r="P23" s="17">
        <v>189417.04510744283</v>
      </c>
      <c r="Q23" s="17">
        <v>123347.47199949113</v>
      </c>
      <c r="R23" s="17">
        <v>123077.86993235495</v>
      </c>
      <c r="S23" s="17">
        <v>117762.44921897986</v>
      </c>
      <c r="T23" s="17">
        <v>133918.88259894881</v>
      </c>
      <c r="U23" s="17">
        <v>123598.05592620112</v>
      </c>
      <c r="V23" s="17">
        <v>121171.36250284094</v>
      </c>
      <c r="W23" s="17">
        <v>115235.36463105041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214377.82854088413</v>
      </c>
      <c r="D26" s="5">
        <v>202081.99288840732</v>
      </c>
      <c r="E26" s="5">
        <v>210421.77055400546</v>
      </c>
      <c r="F26" s="5">
        <v>197874.64778351758</v>
      </c>
      <c r="G26" s="5">
        <v>170999.37526747279</v>
      </c>
      <c r="H26" s="5">
        <v>151176.78384310767</v>
      </c>
      <c r="I26" s="5">
        <v>150294.47461371502</v>
      </c>
      <c r="J26" s="5">
        <v>142098.73614548723</v>
      </c>
      <c r="K26" s="5">
        <v>139907.88501134957</v>
      </c>
      <c r="L26" s="5">
        <v>122968.40333827418</v>
      </c>
      <c r="M26" s="5">
        <v>123371.34524471537</v>
      </c>
      <c r="N26" s="5">
        <v>77428.785186991096</v>
      </c>
      <c r="O26" s="5">
        <v>77245.647959608599</v>
      </c>
      <c r="P26" s="5">
        <v>74896.253087240941</v>
      </c>
      <c r="Q26" s="5">
        <v>50907.937980055583</v>
      </c>
      <c r="R26" s="5">
        <v>49866.883923453228</v>
      </c>
      <c r="S26" s="5">
        <v>49468.321779371428</v>
      </c>
      <c r="T26" s="5">
        <v>48122.004680146558</v>
      </c>
      <c r="U26" s="5">
        <v>49966.536959064259</v>
      </c>
      <c r="V26" s="5">
        <v>49695.582640491804</v>
      </c>
      <c r="W26" s="5">
        <v>27638.76383885715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8811.4894316390382</v>
      </c>
      <c r="D28" s="5">
        <v>8811.4894316390437</v>
      </c>
      <c r="E28" s="5">
        <v>10084.438066751145</v>
      </c>
      <c r="F28" s="5">
        <v>10308.1852957846</v>
      </c>
      <c r="G28" s="5">
        <v>11559.48986086922</v>
      </c>
      <c r="H28" s="5">
        <v>11567.521807982366</v>
      </c>
      <c r="I28" s="5">
        <v>15875.359435199704</v>
      </c>
      <c r="J28" s="5">
        <v>12423.375806037237</v>
      </c>
      <c r="K28" s="5">
        <v>10619.68524989067</v>
      </c>
      <c r="L28" s="5">
        <v>13703.440742118159</v>
      </c>
      <c r="M28" s="5">
        <v>15691.979500373018</v>
      </c>
      <c r="N28" s="5">
        <v>20662.866467963009</v>
      </c>
      <c r="O28" s="5">
        <v>21107.179547970703</v>
      </c>
      <c r="P28" s="5">
        <v>18781.771402352715</v>
      </c>
      <c r="Q28" s="5">
        <v>17834.674340252914</v>
      </c>
      <c r="R28" s="5">
        <v>15434.819796846763</v>
      </c>
      <c r="S28" s="5">
        <v>21706.030145200984</v>
      </c>
      <c r="T28" s="5">
        <v>16594.494724527383</v>
      </c>
      <c r="U28" s="5">
        <v>14808.792458241396</v>
      </c>
      <c r="V28" s="5">
        <v>16894.858897529812</v>
      </c>
      <c r="W28" s="5">
        <v>17751.479813612095</v>
      </c>
    </row>
    <row r="29" spans="1:23">
      <c r="A29" s="6" t="s">
        <v>145</v>
      </c>
      <c r="B29" s="6" t="s">
        <v>116</v>
      </c>
      <c r="C29" s="5">
        <v>39.762259418154393</v>
      </c>
      <c r="D29" s="5">
        <v>8.4788731697493205</v>
      </c>
      <c r="E29" s="5">
        <v>102.60242439002712</v>
      </c>
      <c r="F29" s="5">
        <v>447.27820255605189</v>
      </c>
      <c r="G29" s="5">
        <v>768.43764952598951</v>
      </c>
      <c r="H29" s="5">
        <v>530.41895942058454</v>
      </c>
      <c r="I29" s="5">
        <v>933.02373232898344</v>
      </c>
      <c r="J29" s="5">
        <v>1477.0815163278678</v>
      </c>
      <c r="K29" s="5">
        <v>469.21573952025273</v>
      </c>
      <c r="L29" s="5">
        <v>1124.4378531267469</v>
      </c>
      <c r="M29" s="5">
        <v>904.04978131881126</v>
      </c>
      <c r="N29" s="5">
        <v>1117.6159073369438</v>
      </c>
      <c r="O29" s="5">
        <v>447.87494642161681</v>
      </c>
      <c r="P29" s="5">
        <v>775.95992985068267</v>
      </c>
      <c r="Q29" s="5">
        <v>322.12571006325231</v>
      </c>
      <c r="R29" s="5">
        <v>335.56307442056936</v>
      </c>
      <c r="S29" s="5">
        <v>947.41325596353249</v>
      </c>
      <c r="T29" s="5">
        <v>909.96814410452339</v>
      </c>
      <c r="U29" s="5">
        <v>267.0155193383402</v>
      </c>
      <c r="V29" s="5">
        <v>1824.1706250382906</v>
      </c>
      <c r="W29" s="5">
        <v>671.0582540528394</v>
      </c>
    </row>
    <row r="30" spans="1:23">
      <c r="A30" s="6" t="s">
        <v>145</v>
      </c>
      <c r="B30" s="6" t="s">
        <v>117</v>
      </c>
      <c r="C30" s="5">
        <v>5116.3214818663255</v>
      </c>
      <c r="D30" s="5">
        <v>5110.4763890943386</v>
      </c>
      <c r="E30" s="5">
        <v>5104.6312961763297</v>
      </c>
      <c r="F30" s="5">
        <v>5098.7862033313122</v>
      </c>
      <c r="G30" s="5">
        <v>5092.9411105593254</v>
      </c>
      <c r="H30" s="5">
        <v>5087.0960177143288</v>
      </c>
      <c r="I30" s="5">
        <v>5081.2509248693214</v>
      </c>
      <c r="J30" s="5">
        <v>5075.4058320973209</v>
      </c>
      <c r="K30" s="5">
        <v>5069.5607391793137</v>
      </c>
      <c r="L30" s="5">
        <v>5063.7156464073287</v>
      </c>
      <c r="M30" s="5">
        <v>5057.8705535623176</v>
      </c>
      <c r="N30" s="5">
        <v>5052.0254607173119</v>
      </c>
      <c r="O30" s="5">
        <v>5046.1803679453187</v>
      </c>
      <c r="P30" s="5">
        <v>5040.3352751003185</v>
      </c>
      <c r="Q30" s="5">
        <v>5034.4901822553202</v>
      </c>
      <c r="R30" s="5">
        <v>5028.6450894103182</v>
      </c>
      <c r="S30" s="5">
        <v>1892.4065989641672</v>
      </c>
      <c r="T30" s="5">
        <v>1890.2043826331676</v>
      </c>
      <c r="U30" s="5">
        <v>1888.0021663021651</v>
      </c>
      <c r="V30" s="5">
        <v>1885.79994997117</v>
      </c>
      <c r="W30" s="5">
        <v>1883.5977335671646</v>
      </c>
    </row>
    <row r="31" spans="1:23">
      <c r="A31" s="6" t="s">
        <v>145</v>
      </c>
      <c r="B31" s="6" t="s">
        <v>118</v>
      </c>
      <c r="C31" s="5">
        <v>94.985524299839597</v>
      </c>
      <c r="D31" s="5">
        <v>661.1293275023279</v>
      </c>
      <c r="E31" s="5">
        <v>1362.1455650730347</v>
      </c>
      <c r="F31" s="5">
        <v>2524.8675824512579</v>
      </c>
      <c r="G31" s="5">
        <v>7462.7659864563011</v>
      </c>
      <c r="H31" s="5">
        <v>7072.1628607307848</v>
      </c>
      <c r="I31" s="5">
        <v>8298.1974933625115</v>
      </c>
      <c r="J31" s="5">
        <v>3308.5757246175967</v>
      </c>
      <c r="K31" s="5">
        <v>6030.9129791472478</v>
      </c>
      <c r="L31" s="5">
        <v>6612.0081938084522</v>
      </c>
      <c r="M31" s="5">
        <v>6709.4913030399966</v>
      </c>
      <c r="N31" s="5">
        <v>6878.9424418586595</v>
      </c>
      <c r="O31" s="5">
        <v>6379.0831247854258</v>
      </c>
      <c r="P31" s="5">
        <v>6244.312347934645</v>
      </c>
      <c r="Q31" s="5">
        <v>5834.6219615418267</v>
      </c>
      <c r="R31" s="5">
        <v>5237.3009276730372</v>
      </c>
      <c r="S31" s="5">
        <v>5810.7888729573315</v>
      </c>
      <c r="T31" s="5">
        <v>4180.2618801293565</v>
      </c>
      <c r="U31" s="5">
        <v>4496.5763789446419</v>
      </c>
      <c r="V31" s="5">
        <v>5109.5863859454375</v>
      </c>
      <c r="W31" s="5">
        <v>4545.5409700296377</v>
      </c>
    </row>
    <row r="32" spans="1:23">
      <c r="A32" s="6" t="s">
        <v>145</v>
      </c>
      <c r="B32" s="6" t="s">
        <v>120</v>
      </c>
      <c r="C32" s="5">
        <v>6251.3884076468657</v>
      </c>
      <c r="D32" s="5">
        <v>11773.704893621414</v>
      </c>
      <c r="E32" s="5">
        <v>11489.729345554357</v>
      </c>
      <c r="F32" s="5">
        <v>11319.001494759736</v>
      </c>
      <c r="G32" s="5">
        <v>31253.916933102657</v>
      </c>
      <c r="H32" s="5">
        <v>47306.540502621072</v>
      </c>
      <c r="I32" s="5">
        <v>44205.871589742601</v>
      </c>
      <c r="J32" s="5">
        <v>48222.424200610592</v>
      </c>
      <c r="K32" s="5">
        <v>50099.104925698652</v>
      </c>
      <c r="L32" s="5">
        <v>57897.690341681235</v>
      </c>
      <c r="M32" s="5">
        <v>57453.289105799413</v>
      </c>
      <c r="N32" s="5">
        <v>77970.210609339672</v>
      </c>
      <c r="O32" s="5">
        <v>73564.600514079066</v>
      </c>
      <c r="P32" s="5">
        <v>73341.894472159591</v>
      </c>
      <c r="Q32" s="5">
        <v>87998.912578521733</v>
      </c>
      <c r="R32" s="5">
        <v>94467.409233292841</v>
      </c>
      <c r="S32" s="5">
        <v>100937.81348746008</v>
      </c>
      <c r="T32" s="5">
        <v>102562.45309178653</v>
      </c>
      <c r="U32" s="5">
        <v>102784.20028295049</v>
      </c>
      <c r="V32" s="5">
        <v>101373.47163640011</v>
      </c>
      <c r="W32" s="5">
        <v>97902.225222487003</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234691.77564575433</v>
      </c>
      <c r="D34" s="17">
        <v>228447.27180343421</v>
      </c>
      <c r="E34" s="17">
        <v>238565.31725195036</v>
      </c>
      <c r="F34" s="17">
        <v>227572.76656240053</v>
      </c>
      <c r="G34" s="17">
        <v>227136.92680798628</v>
      </c>
      <c r="H34" s="17">
        <v>222740.52399157677</v>
      </c>
      <c r="I34" s="17">
        <v>224688.17778921814</v>
      </c>
      <c r="J34" s="17">
        <v>212605.59922517784</v>
      </c>
      <c r="K34" s="17">
        <v>212196.36464478573</v>
      </c>
      <c r="L34" s="17">
        <v>207369.69611541613</v>
      </c>
      <c r="M34" s="17">
        <v>209188.02548880893</v>
      </c>
      <c r="N34" s="17">
        <v>189110.44607420667</v>
      </c>
      <c r="O34" s="17">
        <v>183790.56646081072</v>
      </c>
      <c r="P34" s="17">
        <v>179080.52651463888</v>
      </c>
      <c r="Q34" s="17">
        <v>167932.76275269064</v>
      </c>
      <c r="R34" s="17">
        <v>170370.62204509677</v>
      </c>
      <c r="S34" s="17">
        <v>180762.77413991751</v>
      </c>
      <c r="T34" s="17">
        <v>174259.38690332754</v>
      </c>
      <c r="U34" s="17">
        <v>174211.12376484129</v>
      </c>
      <c r="V34" s="17">
        <v>176783.47013537661</v>
      </c>
      <c r="W34" s="17">
        <v>150392.66583260588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134532.06820510642</v>
      </c>
      <c r="D38" s="5">
        <v>141277.47217386821</v>
      </c>
      <c r="E38" s="5">
        <v>140828.67070349862</v>
      </c>
      <c r="F38" s="5">
        <v>142973.06331820233</v>
      </c>
      <c r="G38" s="5">
        <v>122991.21365295691</v>
      </c>
      <c r="H38" s="5">
        <v>87049.513342996826</v>
      </c>
      <c r="I38" s="5">
        <v>54515.530850521594</v>
      </c>
      <c r="J38" s="5">
        <v>44540.141827653635</v>
      </c>
      <c r="K38" s="5">
        <v>33025.055365878092</v>
      </c>
      <c r="L38" s="5">
        <v>31676.813799882566</v>
      </c>
      <c r="M38" s="5">
        <v>29889.043690272043</v>
      </c>
      <c r="N38" s="5">
        <v>30247.021661882518</v>
      </c>
      <c r="O38" s="5">
        <v>30826.965796614364</v>
      </c>
      <c r="P38" s="5">
        <v>30133.774765231145</v>
      </c>
      <c r="Q38" s="5">
        <v>28124.739142537419</v>
      </c>
      <c r="R38" s="5">
        <v>0</v>
      </c>
      <c r="S38" s="5">
        <v>0</v>
      </c>
      <c r="T38" s="5">
        <v>0</v>
      </c>
      <c r="U38" s="5">
        <v>0</v>
      </c>
      <c r="V38" s="5">
        <v>0</v>
      </c>
      <c r="W38" s="5">
        <v>0</v>
      </c>
    </row>
    <row r="39" spans="1:23">
      <c r="A39" s="6" t="s">
        <v>146</v>
      </c>
      <c r="B39" s="6" t="s">
        <v>115</v>
      </c>
      <c r="C39" s="5">
        <v>68.145378588274156</v>
      </c>
      <c r="D39" s="5">
        <v>40.94132729107978</v>
      </c>
      <c r="E39" s="5">
        <v>29.895336688003695</v>
      </c>
      <c r="F39" s="5">
        <v>20.257204519230349</v>
      </c>
      <c r="G39" s="5">
        <v>54.336967106320621</v>
      </c>
      <c r="H39" s="5">
        <v>165.46265660183198</v>
      </c>
      <c r="I39" s="5">
        <v>1971.897768134502</v>
      </c>
      <c r="J39" s="5">
        <v>192.15571903701482</v>
      </c>
      <c r="K39" s="5">
        <v>165.19701028795816</v>
      </c>
      <c r="L39" s="5">
        <v>367.28067594123945</v>
      </c>
      <c r="M39" s="5">
        <v>147.96316414702861</v>
      </c>
      <c r="N39" s="5">
        <v>326.27600881260548</v>
      </c>
      <c r="O39" s="5">
        <v>200.42411810538644</v>
      </c>
      <c r="P39" s="5">
        <v>293.1097089909112</v>
      </c>
      <c r="Q39" s="5">
        <v>204.6760752600986</v>
      </c>
      <c r="R39" s="5">
        <v>264.123603824204</v>
      </c>
      <c r="S39" s="5">
        <v>1506.1258438286013</v>
      </c>
      <c r="T39" s="5">
        <v>503.26962522564435</v>
      </c>
      <c r="U39" s="5">
        <v>0</v>
      </c>
      <c r="V39" s="5">
        <v>0</v>
      </c>
      <c r="W39" s="5">
        <v>0</v>
      </c>
    </row>
    <row r="40" spans="1:23">
      <c r="A40" s="6" t="s">
        <v>146</v>
      </c>
      <c r="B40" s="6" t="s">
        <v>116</v>
      </c>
      <c r="C40" s="5">
        <v>352.57451259370345</v>
      </c>
      <c r="D40" s="5">
        <v>162.47318900909949</v>
      </c>
      <c r="E40" s="5">
        <v>104.82718333038108</v>
      </c>
      <c r="F40" s="5">
        <v>62.708364432019145</v>
      </c>
      <c r="G40" s="5">
        <v>269.95571871791793</v>
      </c>
      <c r="H40" s="5">
        <v>345.74183266768733</v>
      </c>
      <c r="I40" s="5">
        <v>4459.8350475701081</v>
      </c>
      <c r="J40" s="5">
        <v>603.24788863328024</v>
      </c>
      <c r="K40" s="5">
        <v>490.57431996102162</v>
      </c>
      <c r="L40" s="5">
        <v>1307.5236065185154</v>
      </c>
      <c r="M40" s="5">
        <v>376.55797052696363</v>
      </c>
      <c r="N40" s="5">
        <v>911.86669735732551</v>
      </c>
      <c r="O40" s="5">
        <v>436.31681929457449</v>
      </c>
      <c r="P40" s="5">
        <v>846.28689104396017</v>
      </c>
      <c r="Q40" s="5">
        <v>828.65734488688975</v>
      </c>
      <c r="R40" s="5">
        <v>986.01730477519857</v>
      </c>
      <c r="S40" s="5">
        <v>5758.6388805350125</v>
      </c>
      <c r="T40" s="5">
        <v>2010.9971151727218</v>
      </c>
      <c r="U40" s="5">
        <v>1292.569480413496</v>
      </c>
      <c r="V40" s="5">
        <v>3689.2901354290725</v>
      </c>
      <c r="W40" s="5">
        <v>2582.4790275111654</v>
      </c>
    </row>
    <row r="41" spans="1:23">
      <c r="A41" s="6" t="s">
        <v>146</v>
      </c>
      <c r="B41" s="6" t="s">
        <v>117</v>
      </c>
      <c r="C41" s="5">
        <v>23238.352486636864</v>
      </c>
      <c r="D41" s="5">
        <v>21562.36483825271</v>
      </c>
      <c r="E41" s="5">
        <v>20457.444164917208</v>
      </c>
      <c r="F41" s="5">
        <v>25798.150247792018</v>
      </c>
      <c r="G41" s="5">
        <v>20016.507885704297</v>
      </c>
      <c r="H41" s="5">
        <v>23105.610312504825</v>
      </c>
      <c r="I41" s="5">
        <v>14008.733526825266</v>
      </c>
      <c r="J41" s="5">
        <v>28320.565829409192</v>
      </c>
      <c r="K41" s="5">
        <v>26662.519239726287</v>
      </c>
      <c r="L41" s="5">
        <v>21027.98623170648</v>
      </c>
      <c r="M41" s="5">
        <v>22978.585383036552</v>
      </c>
      <c r="N41" s="5">
        <v>21315.745903985233</v>
      </c>
      <c r="O41" s="5">
        <v>20212.439287716439</v>
      </c>
      <c r="P41" s="5">
        <v>25502.408129953914</v>
      </c>
      <c r="Q41" s="5">
        <v>19793.472809820847</v>
      </c>
      <c r="R41" s="5">
        <v>22840.125964094183</v>
      </c>
      <c r="S41" s="5">
        <v>13840.691345695443</v>
      </c>
      <c r="T41" s="5">
        <v>27994.411938166977</v>
      </c>
      <c r="U41" s="5">
        <v>26378.288053733009</v>
      </c>
      <c r="V41" s="5">
        <v>20785.258282258652</v>
      </c>
      <c r="W41" s="5">
        <v>22707.383789951171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35395.456907768224</v>
      </c>
      <c r="D43" s="5">
        <v>33821.630147109907</v>
      </c>
      <c r="E43" s="5">
        <v>34033.183193366734</v>
      </c>
      <c r="F43" s="5">
        <v>35218.814124284712</v>
      </c>
      <c r="G43" s="5">
        <v>37297.400832762396</v>
      </c>
      <c r="H43" s="5">
        <v>35311.612374733144</v>
      </c>
      <c r="I43" s="5">
        <v>45927.279259495939</v>
      </c>
      <c r="J43" s="5">
        <v>46941.859654151158</v>
      </c>
      <c r="K43" s="5">
        <v>49114.304709183416</v>
      </c>
      <c r="L43" s="5">
        <v>48244.074759986353</v>
      </c>
      <c r="M43" s="5">
        <v>53600.520310641128</v>
      </c>
      <c r="N43" s="5">
        <v>47222.715839034034</v>
      </c>
      <c r="O43" s="5">
        <v>46878.252562690606</v>
      </c>
      <c r="P43" s="5">
        <v>48274.274225417699</v>
      </c>
      <c r="Q43" s="5">
        <v>54226.310814551332</v>
      </c>
      <c r="R43" s="5">
        <v>63097.46653846257</v>
      </c>
      <c r="S43" s="5">
        <v>63975.215265114646</v>
      </c>
      <c r="T43" s="5">
        <v>64891.2023586789</v>
      </c>
      <c r="U43" s="5">
        <v>71633.067431968288</v>
      </c>
      <c r="V43" s="5">
        <v>72132.155070062901</v>
      </c>
      <c r="W43" s="5">
        <v>80773.056743757363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193586.5974906935</v>
      </c>
      <c r="D45" s="17">
        <v>196864.88167553101</v>
      </c>
      <c r="E45" s="17">
        <v>195454.02058180096</v>
      </c>
      <c r="F45" s="17">
        <v>204072.99325923031</v>
      </c>
      <c r="G45" s="17">
        <v>180629.41505724782</v>
      </c>
      <c r="H45" s="17">
        <v>145977.94051950431</v>
      </c>
      <c r="I45" s="17">
        <v>120883.2764525474</v>
      </c>
      <c r="J45" s="17">
        <v>120597.9709188843</v>
      </c>
      <c r="K45" s="17">
        <v>109457.65064503677</v>
      </c>
      <c r="L45" s="17">
        <v>102623.67907403516</v>
      </c>
      <c r="M45" s="17">
        <v>106992.67051862372</v>
      </c>
      <c r="N45" s="17">
        <v>100023.62611107172</v>
      </c>
      <c r="O45" s="17">
        <v>98554.398584421375</v>
      </c>
      <c r="P45" s="17">
        <v>105049.85372063763</v>
      </c>
      <c r="Q45" s="17">
        <v>103177.85618705659</v>
      </c>
      <c r="R45" s="17">
        <v>87187.73341115615</v>
      </c>
      <c r="S45" s="17">
        <v>85080.671335173698</v>
      </c>
      <c r="T45" s="17">
        <v>95399.881037244239</v>
      </c>
      <c r="U45" s="17">
        <v>99303.924966114791</v>
      </c>
      <c r="V45" s="17">
        <v>96606.703487750623</v>
      </c>
      <c r="W45" s="17">
        <v>106062.91956121969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10381.622573155861</v>
      </c>
      <c r="D50" s="5">
        <v>10439.313299129173</v>
      </c>
      <c r="E50" s="5">
        <v>6917.4468431372998</v>
      </c>
      <c r="F50" s="5">
        <v>3670.2034799344451</v>
      </c>
      <c r="G50" s="5">
        <v>3670.203479934436</v>
      </c>
      <c r="H50" s="5">
        <v>3670.2034799344538</v>
      </c>
      <c r="I50" s="5">
        <v>11129.838518395534</v>
      </c>
      <c r="J50" s="5">
        <v>3670.2034799344642</v>
      </c>
      <c r="K50" s="5">
        <v>3670.2034799344433</v>
      </c>
      <c r="L50" s="5">
        <v>11839.448566844952</v>
      </c>
      <c r="M50" s="5">
        <v>9160.1262392510325</v>
      </c>
      <c r="N50" s="5">
        <v>12028.841904513054</v>
      </c>
      <c r="O50" s="5">
        <v>13748.680139100949</v>
      </c>
      <c r="P50" s="5">
        <v>11575.01163538151</v>
      </c>
      <c r="Q50" s="5">
        <v>6890.7138044068397</v>
      </c>
      <c r="R50" s="5">
        <v>6724.2707068025011</v>
      </c>
      <c r="S50" s="5">
        <v>0</v>
      </c>
      <c r="T50" s="5">
        <v>0</v>
      </c>
      <c r="U50" s="5">
        <v>0</v>
      </c>
      <c r="V50" s="5">
        <v>0</v>
      </c>
      <c r="W50" s="5">
        <v>0</v>
      </c>
    </row>
    <row r="51" spans="1:23">
      <c r="A51" s="6" t="s">
        <v>147</v>
      </c>
      <c r="B51" s="6" t="s">
        <v>116</v>
      </c>
      <c r="C51" s="5">
        <v>704.50878957308555</v>
      </c>
      <c r="D51" s="5">
        <v>836.02873542213513</v>
      </c>
      <c r="E51" s="5">
        <v>1223.7119185108056</v>
      </c>
      <c r="F51" s="5">
        <v>84.541382281493625</v>
      </c>
      <c r="G51" s="5">
        <v>187.88370302553474</v>
      </c>
      <c r="H51" s="5">
        <v>567.93231834415712</v>
      </c>
      <c r="I51" s="5">
        <v>4557.8976941279652</v>
      </c>
      <c r="J51" s="5">
        <v>717.8723812645818</v>
      </c>
      <c r="K51" s="5">
        <v>694.60066020403929</v>
      </c>
      <c r="L51" s="5">
        <v>3118.5649291924715</v>
      </c>
      <c r="M51" s="5">
        <v>1323.4721011207362</v>
      </c>
      <c r="N51" s="5">
        <v>3363.7421507714207</v>
      </c>
      <c r="O51" s="5">
        <v>3211.6291600565137</v>
      </c>
      <c r="P51" s="5">
        <v>2952.6052434043618</v>
      </c>
      <c r="Q51" s="5">
        <v>1678.6755310658057</v>
      </c>
      <c r="R51" s="5">
        <v>1361.7354196570245</v>
      </c>
      <c r="S51" s="5">
        <v>6284.922472176193</v>
      </c>
      <c r="T51" s="5">
        <v>2868.7187032947509</v>
      </c>
      <c r="U51" s="5">
        <v>2187.3580843514874</v>
      </c>
      <c r="V51" s="5">
        <v>5187.5579729832862</v>
      </c>
      <c r="W51" s="5">
        <v>3571.4695558223343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18431.075071006704</v>
      </c>
      <c r="D54" s="5">
        <v>16342.786221634753</v>
      </c>
      <c r="E54" s="5">
        <v>16924.790077245474</v>
      </c>
      <c r="F54" s="5">
        <v>16843.987934012544</v>
      </c>
      <c r="G54" s="5">
        <v>18819.585433001732</v>
      </c>
      <c r="H54" s="5">
        <v>22091.267013313787</v>
      </c>
      <c r="I54" s="5">
        <v>23020.748812215905</v>
      </c>
      <c r="J54" s="5">
        <v>23860.237814770666</v>
      </c>
      <c r="K54" s="5">
        <v>23551.714180618364</v>
      </c>
      <c r="L54" s="5">
        <v>24650.816044115614</v>
      </c>
      <c r="M54" s="5">
        <v>26639.120542759767</v>
      </c>
      <c r="N54" s="5">
        <v>24032.690770372839</v>
      </c>
      <c r="O54" s="5">
        <v>23072.605585566936</v>
      </c>
      <c r="P54" s="5">
        <v>22458.893097599055</v>
      </c>
      <c r="Q54" s="5">
        <v>29035.930440000637</v>
      </c>
      <c r="R54" s="5">
        <v>27697.253846657302</v>
      </c>
      <c r="S54" s="5">
        <v>28961.728821815428</v>
      </c>
      <c r="T54" s="5">
        <v>30292.9441719684</v>
      </c>
      <c r="U54" s="5">
        <v>28060.533671887348</v>
      </c>
      <c r="V54" s="5">
        <v>28223.612665219596</v>
      </c>
      <c r="W54" s="5">
        <v>30452.932594622394</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29517.20643373565</v>
      </c>
      <c r="D56" s="17">
        <v>27618.128256186061</v>
      </c>
      <c r="E56" s="17">
        <v>25065.948838893579</v>
      </c>
      <c r="F56" s="17">
        <v>20598.732796228483</v>
      </c>
      <c r="G56" s="17">
        <v>22677.672615961703</v>
      </c>
      <c r="H56" s="17">
        <v>26329.402811592397</v>
      </c>
      <c r="I56" s="17">
        <v>38708.485024739406</v>
      </c>
      <c r="J56" s="17">
        <v>28248.313675969712</v>
      </c>
      <c r="K56" s="17">
        <v>27916.518320756848</v>
      </c>
      <c r="L56" s="17">
        <v>39608.829540153034</v>
      </c>
      <c r="M56" s="17">
        <v>37122.718883131536</v>
      </c>
      <c r="N56" s="17">
        <v>39425.27482565731</v>
      </c>
      <c r="O56" s="17">
        <v>40032.9148847244</v>
      </c>
      <c r="P56" s="17">
        <v>36986.509976384928</v>
      </c>
      <c r="Q56" s="17">
        <v>37605.319775473283</v>
      </c>
      <c r="R56" s="17">
        <v>35783.25997311683</v>
      </c>
      <c r="S56" s="17">
        <v>35246.651293991621</v>
      </c>
      <c r="T56" s="17">
        <v>33161.662875263151</v>
      </c>
      <c r="U56" s="17">
        <v>30247.891756238834</v>
      </c>
      <c r="V56" s="17">
        <v>33411.170638202879</v>
      </c>
      <c r="W56" s="17">
        <v>34024.40215044473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8.0372928710413003</v>
      </c>
      <c r="N62" s="5">
        <v>24.111878613123896</v>
      </c>
      <c r="O62" s="5">
        <v>0</v>
      </c>
      <c r="P62" s="5">
        <v>0</v>
      </c>
      <c r="Q62" s="5">
        <v>0</v>
      </c>
      <c r="R62" s="5">
        <v>8.0372928710413003</v>
      </c>
      <c r="S62" s="5">
        <v>24.111878613123896</v>
      </c>
      <c r="T62" s="5">
        <v>37.779687197121206</v>
      </c>
      <c r="U62" s="5">
        <v>0</v>
      </c>
      <c r="V62" s="5">
        <v>18.840638200395695</v>
      </c>
      <c r="W62" s="5">
        <v>3.5404783788600001</v>
      </c>
    </row>
    <row r="63" spans="1:23">
      <c r="A63" s="6" t="s">
        <v>148</v>
      </c>
      <c r="B63" s="6" t="s">
        <v>117</v>
      </c>
      <c r="C63" s="5">
        <v>73797.825660124014</v>
      </c>
      <c r="D63" s="5">
        <v>57469.646647480869</v>
      </c>
      <c r="E63" s="5">
        <v>57643.483289675416</v>
      </c>
      <c r="F63" s="5">
        <v>67212.227319285797</v>
      </c>
      <c r="G63" s="5">
        <v>63637.678028285663</v>
      </c>
      <c r="H63" s="5">
        <v>64729.468742926299</v>
      </c>
      <c r="I63" s="5">
        <v>43530.860263897986</v>
      </c>
      <c r="J63" s="5">
        <v>70667.492628116961</v>
      </c>
      <c r="K63" s="5">
        <v>63054.775094896337</v>
      </c>
      <c r="L63" s="5">
        <v>48109.10318564676</v>
      </c>
      <c r="M63" s="5">
        <v>68192.597211592307</v>
      </c>
      <c r="N63" s="5">
        <v>55765.083737588961</v>
      </c>
      <c r="O63" s="5">
        <v>54729.609902491247</v>
      </c>
      <c r="P63" s="5">
        <v>59289.711364337498</v>
      </c>
      <c r="Q63" s="5">
        <v>58453.310649342035</v>
      </c>
      <c r="R63" s="5">
        <v>65223.085036042459</v>
      </c>
      <c r="S63" s="5">
        <v>42960.983791129693</v>
      </c>
      <c r="T63" s="5">
        <v>65319.824681953563</v>
      </c>
      <c r="U63" s="5">
        <v>59694.220242386815</v>
      </c>
      <c r="V63" s="5">
        <v>47356.600688719016</v>
      </c>
      <c r="W63" s="5">
        <v>60371.71639324016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5758.7133863058261</v>
      </c>
      <c r="D65" s="5">
        <v>5553.7240155841955</v>
      </c>
      <c r="E65" s="5">
        <v>6748.2275953123644</v>
      </c>
      <c r="F65" s="5">
        <v>8977.2661333689321</v>
      </c>
      <c r="G65" s="5">
        <v>11006.447650748913</v>
      </c>
      <c r="H65" s="5">
        <v>12982.051551796239</v>
      </c>
      <c r="I65" s="5">
        <v>14890.704498589974</v>
      </c>
      <c r="J65" s="5">
        <v>15420.516842788826</v>
      </c>
      <c r="K65" s="5">
        <v>18470.225313586765</v>
      </c>
      <c r="L65" s="5">
        <v>26520.986726415296</v>
      </c>
      <c r="M65" s="5">
        <v>27006.028448246892</v>
      </c>
      <c r="N65" s="5">
        <v>34601.311308504854</v>
      </c>
      <c r="O65" s="5">
        <v>33249.773206810132</v>
      </c>
      <c r="P65" s="5">
        <v>35337.29762948498</v>
      </c>
      <c r="Q65" s="5">
        <v>36437.109010478285</v>
      </c>
      <c r="R65" s="5">
        <v>36797.037337031812</v>
      </c>
      <c r="S65" s="5">
        <v>33801.921853598273</v>
      </c>
      <c r="T65" s="5">
        <v>36331.417981616563</v>
      </c>
      <c r="U65" s="5">
        <v>34921.194672641221</v>
      </c>
      <c r="V65" s="5">
        <v>33025.850191988757</v>
      </c>
      <c r="W65" s="5">
        <v>34140.633504272337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79556.53904642984</v>
      </c>
      <c r="D67" s="17">
        <v>63023.370663065063</v>
      </c>
      <c r="E67" s="17">
        <v>64391.710884987784</v>
      </c>
      <c r="F67" s="17">
        <v>76189.493452654729</v>
      </c>
      <c r="G67" s="17">
        <v>74644.12567903458</v>
      </c>
      <c r="H67" s="17">
        <v>77711.520294722533</v>
      </c>
      <c r="I67" s="17">
        <v>58421.564762487964</v>
      </c>
      <c r="J67" s="17">
        <v>86088.009470905788</v>
      </c>
      <c r="K67" s="17">
        <v>81525.000408483102</v>
      </c>
      <c r="L67" s="17">
        <v>74630.08991206206</v>
      </c>
      <c r="M67" s="17">
        <v>95206.662952710234</v>
      </c>
      <c r="N67" s="17">
        <v>90390.506924706948</v>
      </c>
      <c r="O67" s="17">
        <v>87979.383109301387</v>
      </c>
      <c r="P67" s="17">
        <v>94627.00899382247</v>
      </c>
      <c r="Q67" s="17">
        <v>94890.419659820327</v>
      </c>
      <c r="R67" s="17">
        <v>102028.15966594531</v>
      </c>
      <c r="S67" s="17">
        <v>76787.017523341085</v>
      </c>
      <c r="T67" s="17">
        <v>101689.02235076725</v>
      </c>
      <c r="U67" s="17">
        <v>94615.414915028028</v>
      </c>
      <c r="V67" s="17">
        <v>80401.291518908169</v>
      </c>
      <c r="W67" s="17">
        <v>94515.890375891351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77</v>
      </c>
      <c r="B10" s="6" t="s">
        <v>120</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77</v>
      </c>
      <c r="B11" s="6" t="s">
        <v>121</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0" t="s">
        <v>138</v>
      </c>
      <c r="B12" s="100"/>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128</v>
      </c>
      <c r="B21" s="6" t="s">
        <v>120</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128</v>
      </c>
      <c r="B22" s="6" t="s">
        <v>121</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0" t="s">
        <v>138</v>
      </c>
      <c r="B23" s="100"/>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145</v>
      </c>
      <c r="B32" s="6" t="s">
        <v>120</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145</v>
      </c>
      <c r="B33" s="6" t="s">
        <v>121</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0" t="s">
        <v>138</v>
      </c>
      <c r="B34" s="100"/>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146</v>
      </c>
      <c r="B43" s="6" t="s">
        <v>120</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146</v>
      </c>
      <c r="B44" s="6" t="s">
        <v>121</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0" t="s">
        <v>138</v>
      </c>
      <c r="B45" s="100"/>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147</v>
      </c>
      <c r="B54" s="6" t="s">
        <v>120</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147</v>
      </c>
      <c r="B55" s="6" t="s">
        <v>121</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0" t="s">
        <v>138</v>
      </c>
      <c r="B56" s="100"/>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77</v>
      </c>
      <c r="B5" s="6" t="s">
        <v>114</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89079.739166590851</v>
      </c>
      <c r="I9" s="5">
        <v>94228.424431359483</v>
      </c>
      <c r="J9" s="5">
        <v>109064.23840644519</v>
      </c>
      <c r="K9" s="5">
        <v>109064.23840644519</v>
      </c>
      <c r="L9" s="5">
        <v>113637.81639586345</v>
      </c>
      <c r="M9" s="5">
        <v>115261.94491516272</v>
      </c>
      <c r="N9" s="5">
        <v>130824.5465619551</v>
      </c>
      <c r="O9" s="5">
        <v>134976.29794920908</v>
      </c>
      <c r="P9" s="5">
        <v>136324.0826509847</v>
      </c>
      <c r="Q9" s="5">
        <v>168352.54817344557</v>
      </c>
      <c r="R9" s="5">
        <v>178917.41006219373</v>
      </c>
      <c r="S9" s="5">
        <v>194888.8845271625</v>
      </c>
      <c r="T9" s="5">
        <v>194888.8845271625</v>
      </c>
      <c r="U9" s="5">
        <v>195422.82667655192</v>
      </c>
      <c r="V9" s="5">
        <v>200440.43650886414</v>
      </c>
      <c r="W9" s="5">
        <v>212934.73786225053</v>
      </c>
      <c r="X9" s="19"/>
    </row>
    <row r="10" spans="1:24">
      <c r="A10" s="6" t="s">
        <v>77</v>
      </c>
      <c r="B10" s="6" t="s">
        <v>120</v>
      </c>
      <c r="C10" s="5">
        <v>412630.085560003</v>
      </c>
      <c r="D10" s="5">
        <v>455166.54600000015</v>
      </c>
      <c r="E10" s="5">
        <v>465789.55909646355</v>
      </c>
      <c r="F10" s="5">
        <v>469351.76349578117</v>
      </c>
      <c r="G10" s="5">
        <v>539325.55082997016</v>
      </c>
      <c r="H10" s="5">
        <v>615485.91575039015</v>
      </c>
      <c r="I10" s="5">
        <v>733817.44012416946</v>
      </c>
      <c r="J10" s="5">
        <v>743316.77105092327</v>
      </c>
      <c r="K10" s="5">
        <v>765243.1356838604</v>
      </c>
      <c r="L10" s="5">
        <v>890857.62048884574</v>
      </c>
      <c r="M10" s="5">
        <v>976548.70855155587</v>
      </c>
      <c r="N10" s="5">
        <v>1149556.6147153922</v>
      </c>
      <c r="O10" s="5">
        <v>1143410.9965771835</v>
      </c>
      <c r="P10" s="5">
        <v>1149378.4048978321</v>
      </c>
      <c r="Q10" s="5">
        <v>1306340.3184434145</v>
      </c>
      <c r="R10" s="5">
        <v>1352131.9856667693</v>
      </c>
      <c r="S10" s="5">
        <v>1439734.679279712</v>
      </c>
      <c r="T10" s="5">
        <v>1411830.2992797138</v>
      </c>
      <c r="U10" s="5">
        <v>1422782.728297374</v>
      </c>
      <c r="V10" s="5">
        <v>1428278.7865604637</v>
      </c>
      <c r="W10" s="5">
        <v>1426065.6805604633</v>
      </c>
      <c r="X10" s="19"/>
    </row>
    <row r="11" spans="1:24">
      <c r="A11" s="6" t="s">
        <v>77</v>
      </c>
      <c r="B11" s="6" t="s">
        <v>121</v>
      </c>
      <c r="C11" s="5">
        <v>134511.17421000206</v>
      </c>
      <c r="D11" s="5">
        <v>147596.08071000196</v>
      </c>
      <c r="E11" s="5">
        <v>151075.61912564619</v>
      </c>
      <c r="F11" s="5">
        <v>150662.84421000231</v>
      </c>
      <c r="G11" s="5">
        <v>179729.18338870787</v>
      </c>
      <c r="H11" s="5">
        <v>212960.04026831727</v>
      </c>
      <c r="I11" s="5">
        <v>244144.09396878848</v>
      </c>
      <c r="J11" s="5">
        <v>244181.11240388124</v>
      </c>
      <c r="K11" s="5">
        <v>255477.03906954985</v>
      </c>
      <c r="L11" s="5">
        <v>272108.73770464817</v>
      </c>
      <c r="M11" s="5">
        <v>291822.83392008825</v>
      </c>
      <c r="N11" s="5">
        <v>326283.15113253135</v>
      </c>
      <c r="O11" s="5">
        <v>365479.27822495508</v>
      </c>
      <c r="P11" s="5">
        <v>369986.87162362912</v>
      </c>
      <c r="Q11" s="5">
        <v>444106.47364421625</v>
      </c>
      <c r="R11" s="5">
        <v>451343.23474608042</v>
      </c>
      <c r="S11" s="5">
        <v>504746.62434556987</v>
      </c>
      <c r="T11" s="5">
        <v>502538.91004322644</v>
      </c>
      <c r="U11" s="5">
        <v>510827.26049200835</v>
      </c>
      <c r="V11" s="5">
        <v>537812.16699390823</v>
      </c>
      <c r="W11" s="5">
        <v>537812.16699390823</v>
      </c>
      <c r="X11" s="19"/>
    </row>
    <row r="12" spans="1:24">
      <c r="A12" s="100" t="s">
        <v>138</v>
      </c>
      <c r="B12" s="100"/>
      <c r="C12" s="17">
        <v>3663362.9785851147</v>
      </c>
      <c r="D12" s="17">
        <v>3462936.2879901463</v>
      </c>
      <c r="E12" s="17">
        <v>2791063.6836354416</v>
      </c>
      <c r="F12" s="17">
        <v>4134337.726983781</v>
      </c>
      <c r="G12" s="17">
        <v>2639723.0465570893</v>
      </c>
      <c r="H12" s="17">
        <v>3006879.9890665221</v>
      </c>
      <c r="I12" s="17">
        <v>2558026.712123902</v>
      </c>
      <c r="J12" s="17">
        <v>2498902.46219962</v>
      </c>
      <c r="K12" s="17">
        <v>2474509.7534982287</v>
      </c>
      <c r="L12" s="17">
        <v>3038523.5200193832</v>
      </c>
      <c r="M12" s="17">
        <v>2838110.832331412</v>
      </c>
      <c r="N12" s="17">
        <v>2652348.8635488311</v>
      </c>
      <c r="O12" s="17">
        <v>2682561.063890148</v>
      </c>
      <c r="P12" s="17">
        <v>2692613.6403112458</v>
      </c>
      <c r="Q12" s="17">
        <v>2724154.1443618932</v>
      </c>
      <c r="R12" s="17">
        <v>2649943.0116138193</v>
      </c>
      <c r="S12" s="17">
        <v>2796162.9872913272</v>
      </c>
      <c r="T12" s="17">
        <v>2766050.8929889854</v>
      </c>
      <c r="U12" s="17">
        <v>2755409.7489914936</v>
      </c>
      <c r="V12" s="17">
        <v>3273979.541293785</v>
      </c>
      <c r="W12" s="17">
        <v>2759449.306555497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1047997.7160296909</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52899.178446984362</v>
      </c>
      <c r="N20" s="5">
        <v>59289.22737593449</v>
      </c>
      <c r="O20" s="5">
        <v>59289.22737593449</v>
      </c>
      <c r="P20" s="5">
        <v>59289.22737593449</v>
      </c>
      <c r="Q20" s="5">
        <v>79975.67782520983</v>
      </c>
      <c r="R20" s="5">
        <v>79757.165044266731</v>
      </c>
      <c r="S20" s="5">
        <v>86657.920192106219</v>
      </c>
      <c r="T20" s="5">
        <v>86657.920192106219</v>
      </c>
      <c r="U20" s="5">
        <v>86895.339151536566</v>
      </c>
      <c r="V20" s="5">
        <v>90175.200751156692</v>
      </c>
      <c r="W20" s="5">
        <v>90175.200751156692</v>
      </c>
    </row>
    <row r="21" spans="1:23">
      <c r="A21" s="6" t="s">
        <v>128</v>
      </c>
      <c r="B21" s="6" t="s">
        <v>120</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178655.51479647859</v>
      </c>
      <c r="M21" s="5">
        <v>260015.73177782088</v>
      </c>
      <c r="N21" s="5">
        <v>311686.68505280413</v>
      </c>
      <c r="O21" s="5">
        <v>318311.10091459577</v>
      </c>
      <c r="P21" s="5">
        <v>324278.50923524465</v>
      </c>
      <c r="Q21" s="5">
        <v>395688.10736840934</v>
      </c>
      <c r="R21" s="5">
        <v>392476.36232095497</v>
      </c>
      <c r="S21" s="5">
        <v>380344.6993846327</v>
      </c>
      <c r="T21" s="5">
        <v>378970.09938463283</v>
      </c>
      <c r="U21" s="5">
        <v>380008.37362952234</v>
      </c>
      <c r="V21" s="5">
        <v>362451.98938463174</v>
      </c>
      <c r="W21" s="5">
        <v>360238.8833846316</v>
      </c>
    </row>
    <row r="22" spans="1:23">
      <c r="A22" s="6" t="s">
        <v>128</v>
      </c>
      <c r="B22" s="6" t="s">
        <v>121</v>
      </c>
      <c r="C22" s="5">
        <v>47972.346870001107</v>
      </c>
      <c r="D22" s="5">
        <v>54621.524370000647</v>
      </c>
      <c r="E22" s="5">
        <v>57846.337973754438</v>
      </c>
      <c r="F22" s="5">
        <v>57688.287870001033</v>
      </c>
      <c r="G22" s="5">
        <v>83004.602208217024</v>
      </c>
      <c r="H22" s="5">
        <v>99839.088762467771</v>
      </c>
      <c r="I22" s="5">
        <v>112632.27924354291</v>
      </c>
      <c r="J22" s="5">
        <v>112324.5407756644</v>
      </c>
      <c r="K22" s="5">
        <v>112324.5407756644</v>
      </c>
      <c r="L22" s="5">
        <v>123001.68473068775</v>
      </c>
      <c r="M22" s="5">
        <v>141910.67094362594</v>
      </c>
      <c r="N22" s="5">
        <v>141522.93687000943</v>
      </c>
      <c r="O22" s="5">
        <v>155216.78362156128</v>
      </c>
      <c r="P22" s="5">
        <v>155216.78362156128</v>
      </c>
      <c r="Q22" s="5">
        <v>197820.66252245879</v>
      </c>
      <c r="R22" s="5">
        <v>197280.1689090096</v>
      </c>
      <c r="S22" s="5">
        <v>243203.75272627643</v>
      </c>
      <c r="T22" s="5">
        <v>239279.41972627692</v>
      </c>
      <c r="U22" s="5">
        <v>239934.97978032136</v>
      </c>
      <c r="V22" s="5">
        <v>258114.36749816354</v>
      </c>
      <c r="W22" s="5">
        <v>258114.36749816354</v>
      </c>
    </row>
    <row r="23" spans="1:23">
      <c r="A23" s="100" t="s">
        <v>138</v>
      </c>
      <c r="B23" s="100"/>
      <c r="C23" s="17">
        <v>1348286.2562098126</v>
      </c>
      <c r="D23" s="17">
        <v>842500.16858011566</v>
      </c>
      <c r="E23" s="17">
        <v>733758.25159364683</v>
      </c>
      <c r="F23" s="17">
        <v>1788068.795449971</v>
      </c>
      <c r="G23" s="17">
        <v>722966.00196574989</v>
      </c>
      <c r="H23" s="17">
        <v>739800.4885200006</v>
      </c>
      <c r="I23" s="17">
        <v>788390.45716166263</v>
      </c>
      <c r="J23" s="17">
        <v>786236.38487433596</v>
      </c>
      <c r="K23" s="17">
        <v>786236.38487433596</v>
      </c>
      <c r="L23" s="17">
        <v>813370.57563729072</v>
      </c>
      <c r="M23" s="17">
        <v>805790.4376514476</v>
      </c>
      <c r="N23" s="17">
        <v>823588.78540886287</v>
      </c>
      <c r="O23" s="17">
        <v>843907.04802220641</v>
      </c>
      <c r="P23" s="17">
        <v>849874.45634285524</v>
      </c>
      <c r="Q23" s="17">
        <v>836165.3672127953</v>
      </c>
      <c r="R23" s="17">
        <v>831750.1323843454</v>
      </c>
      <c r="S23" s="17">
        <v>872442.80841312953</v>
      </c>
      <c r="T23" s="17">
        <v>867143.87541313015</v>
      </c>
      <c r="U23" s="17">
        <v>869519.61205809761</v>
      </c>
      <c r="V23" s="17">
        <v>872977.99374406622</v>
      </c>
      <c r="W23" s="17">
        <v>870764.88774406607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35276.599166587985</v>
      </c>
      <c r="I31" s="5">
        <v>37737.45133970405</v>
      </c>
      <c r="J31" s="5">
        <v>52727.612235805122</v>
      </c>
      <c r="K31" s="5">
        <v>52727.612235805122</v>
      </c>
      <c r="L31" s="5">
        <v>57545.090225223423</v>
      </c>
      <c r="M31" s="5">
        <v>57702.748006662398</v>
      </c>
      <c r="N31" s="5">
        <v>63477.379785820151</v>
      </c>
      <c r="O31" s="5">
        <v>68076.281173074181</v>
      </c>
      <c r="P31" s="5">
        <v>69789.91587484983</v>
      </c>
      <c r="Q31" s="5">
        <v>79389.482001794415</v>
      </c>
      <c r="R31" s="5">
        <v>79172.570848784075</v>
      </c>
      <c r="S31" s="5">
        <v>84210.358269233242</v>
      </c>
      <c r="T31" s="5">
        <v>84210.358269233242</v>
      </c>
      <c r="U31" s="5">
        <v>84441.071579559881</v>
      </c>
      <c r="V31" s="5">
        <v>85925.002192462009</v>
      </c>
      <c r="W31" s="5">
        <v>91453.35450137117</v>
      </c>
    </row>
    <row r="32" spans="1:23">
      <c r="A32" s="6" t="s">
        <v>145</v>
      </c>
      <c r="B32" s="6" t="s">
        <v>120</v>
      </c>
      <c r="C32" s="5">
        <v>31002.178559995227</v>
      </c>
      <c r="D32" s="5">
        <v>50577.828559992799</v>
      </c>
      <c r="E32" s="5">
        <v>50716.397953307831</v>
      </c>
      <c r="F32" s="5">
        <v>50577.828559992799</v>
      </c>
      <c r="G32" s="5">
        <v>113658.86614988404</v>
      </c>
      <c r="H32" s="5">
        <v>167640.21555998019</v>
      </c>
      <c r="I32" s="5">
        <v>168099.50382178841</v>
      </c>
      <c r="J32" s="5">
        <v>178958.53484230969</v>
      </c>
      <c r="K32" s="5">
        <v>190703.92484230793</v>
      </c>
      <c r="L32" s="5">
        <v>217443.34057611093</v>
      </c>
      <c r="M32" s="5">
        <v>218815.4899014181</v>
      </c>
      <c r="N32" s="5">
        <v>310833.42429005099</v>
      </c>
      <c r="O32" s="5">
        <v>310833.42429005099</v>
      </c>
      <c r="P32" s="5">
        <v>310833.42429005099</v>
      </c>
      <c r="Q32" s="5">
        <v>357863.15378730762</v>
      </c>
      <c r="R32" s="5">
        <v>368195.18960272858</v>
      </c>
      <c r="S32" s="5">
        <v>418028.70433907106</v>
      </c>
      <c r="T32" s="5">
        <v>418028.70433907106</v>
      </c>
      <c r="U32" s="5">
        <v>419173.98846054834</v>
      </c>
      <c r="V32" s="5">
        <v>418028.70433907106</v>
      </c>
      <c r="W32" s="5">
        <v>418028.70433907106</v>
      </c>
    </row>
    <row r="33" spans="1:23">
      <c r="A33" s="6" t="s">
        <v>145</v>
      </c>
      <c r="B33" s="6" t="s">
        <v>121</v>
      </c>
      <c r="C33" s="5">
        <v>51485.186270001839</v>
      </c>
      <c r="D33" s="5">
        <v>57920.91527000218</v>
      </c>
      <c r="E33" s="5">
        <v>58079.602709098101</v>
      </c>
      <c r="F33" s="5">
        <v>57920.91527000218</v>
      </c>
      <c r="G33" s="5">
        <v>57920.91527000218</v>
      </c>
      <c r="H33" s="5">
        <v>57920.91527000218</v>
      </c>
      <c r="I33" s="5">
        <v>64290.649249463415</v>
      </c>
      <c r="J33" s="5">
        <v>64819.070538980552</v>
      </c>
      <c r="K33" s="5">
        <v>76114.997204649131</v>
      </c>
      <c r="L33" s="5">
        <v>81772.346046844148</v>
      </c>
      <c r="M33" s="5">
        <v>82392.97740023068</v>
      </c>
      <c r="N33" s="5">
        <v>111678.67317328505</v>
      </c>
      <c r="O33" s="5">
        <v>134103.83660501055</v>
      </c>
      <c r="P33" s="5">
        <v>138611.43000368457</v>
      </c>
      <c r="Q33" s="5">
        <v>155664.57087386551</v>
      </c>
      <c r="R33" s="5">
        <v>155239.25783869103</v>
      </c>
      <c r="S33" s="5">
        <v>162719.0636209136</v>
      </c>
      <c r="T33" s="5">
        <v>164435.68231856968</v>
      </c>
      <c r="U33" s="5">
        <v>168375.99735108789</v>
      </c>
      <c r="V33" s="5">
        <v>177461.61527001072</v>
      </c>
      <c r="W33" s="5">
        <v>177461.61527001072</v>
      </c>
    </row>
    <row r="34" spans="1:23">
      <c r="A34" s="100" t="s">
        <v>138</v>
      </c>
      <c r="B34" s="100"/>
      <c r="C34" s="17">
        <v>893823.20261963771</v>
      </c>
      <c r="D34" s="17">
        <v>1192785.5547719011</v>
      </c>
      <c r="E34" s="17">
        <v>623132.86464064172</v>
      </c>
      <c r="F34" s="17">
        <v>911180.01494728692</v>
      </c>
      <c r="G34" s="17">
        <v>578573.35342006246</v>
      </c>
      <c r="H34" s="17">
        <v>609602.21999674069</v>
      </c>
      <c r="I34" s="17">
        <v>619847.61356181162</v>
      </c>
      <c r="J34" s="17">
        <v>603326.75761726929</v>
      </c>
      <c r="K34" s="17">
        <v>626368.07428293617</v>
      </c>
      <c r="L34" s="17">
        <v>1125479.5469400203</v>
      </c>
      <c r="M34" s="17">
        <v>928030.97511929553</v>
      </c>
      <c r="N34" s="17">
        <v>691197.01724932599</v>
      </c>
      <c r="O34" s="17">
        <v>713803.12206815335</v>
      </c>
      <c r="P34" s="17">
        <v>718254.14016860269</v>
      </c>
      <c r="Q34" s="17">
        <v>746955.44616982772</v>
      </c>
      <c r="R34" s="17">
        <v>756224.38829021447</v>
      </c>
      <c r="S34" s="17">
        <v>813462.34422922903</v>
      </c>
      <c r="T34" s="17">
        <v>815178.96292688511</v>
      </c>
      <c r="U34" s="17">
        <v>819367.86626791942</v>
      </c>
      <c r="V34" s="17">
        <v>1312987.691893226</v>
      </c>
      <c r="W34" s="17">
        <v>793704.6141104612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3151.8477765842226</v>
      </c>
      <c r="J42" s="5">
        <v>3143.2361706372717</v>
      </c>
      <c r="K42" s="5">
        <v>3143.2361706372717</v>
      </c>
      <c r="L42" s="5">
        <v>3143.2361706372717</v>
      </c>
      <c r="M42" s="5">
        <v>3151.8477765842226</v>
      </c>
      <c r="N42" s="5">
        <v>3143.2361706372717</v>
      </c>
      <c r="O42" s="5">
        <v>2696.0861706372343</v>
      </c>
      <c r="P42" s="5">
        <v>2533.4861706372039</v>
      </c>
      <c r="Q42" s="5">
        <v>4263.0270258382334</v>
      </c>
      <c r="R42" s="5">
        <v>13531.856305014455</v>
      </c>
      <c r="S42" s="5">
        <v>13531.856305014455</v>
      </c>
      <c r="T42" s="5">
        <v>13531.856305014455</v>
      </c>
      <c r="U42" s="5">
        <v>13568.929883932316</v>
      </c>
      <c r="V42" s="5">
        <v>13851.483804436837</v>
      </c>
      <c r="W42" s="5">
        <v>13851.483804436837</v>
      </c>
    </row>
    <row r="43" spans="1:23">
      <c r="A43" s="6" t="s">
        <v>146</v>
      </c>
      <c r="B43" s="6" t="s">
        <v>120</v>
      </c>
      <c r="C43" s="5">
        <v>182213.76860000237</v>
      </c>
      <c r="D43" s="5">
        <v>195788.87814000165</v>
      </c>
      <c r="E43" s="5">
        <v>196325.28602531675</v>
      </c>
      <c r="F43" s="5">
        <v>195788.87814000165</v>
      </c>
      <c r="G43" s="5">
        <v>195788.87814000165</v>
      </c>
      <c r="H43" s="5">
        <v>195788.87814000165</v>
      </c>
      <c r="I43" s="5">
        <v>255217.99704742528</v>
      </c>
      <c r="J43" s="5">
        <v>254520.68011560172</v>
      </c>
      <c r="K43" s="5">
        <v>254520.68011560172</v>
      </c>
      <c r="L43" s="5">
        <v>258361.59855114072</v>
      </c>
      <c r="M43" s="5">
        <v>259069.43854717124</v>
      </c>
      <c r="N43" s="5">
        <v>258361.59855114072</v>
      </c>
      <c r="O43" s="5">
        <v>255956.04855114085</v>
      </c>
      <c r="P43" s="5">
        <v>255956.04855114085</v>
      </c>
      <c r="Q43" s="5">
        <v>275480.42888304597</v>
      </c>
      <c r="R43" s="5">
        <v>320596.7044698096</v>
      </c>
      <c r="S43" s="5">
        <v>350286.07657096157</v>
      </c>
      <c r="T43" s="5">
        <v>331041.67657096259</v>
      </c>
      <c r="U43" s="5">
        <v>354043.44690722896</v>
      </c>
      <c r="V43" s="5">
        <v>368397.45949708024</v>
      </c>
      <c r="W43" s="5">
        <v>368397.45949708024</v>
      </c>
    </row>
    <row r="44" spans="1:23">
      <c r="A44" s="6" t="s">
        <v>146</v>
      </c>
      <c r="B44" s="6" t="s">
        <v>121</v>
      </c>
      <c r="C44" s="5">
        <v>25184.061070000094</v>
      </c>
      <c r="D44" s="5">
        <v>25184.061070000094</v>
      </c>
      <c r="E44" s="5">
        <v>25253.058497589129</v>
      </c>
      <c r="F44" s="5">
        <v>25184.061070000094</v>
      </c>
      <c r="G44" s="5">
        <v>25184.061070000094</v>
      </c>
      <c r="H44" s="5">
        <v>30709.023101405499</v>
      </c>
      <c r="I44" s="5">
        <v>37183.024031837245</v>
      </c>
      <c r="J44" s="5">
        <v>37081.431070001607</v>
      </c>
      <c r="K44" s="5">
        <v>37081.431070001607</v>
      </c>
      <c r="L44" s="5">
        <v>37378.636907881577</v>
      </c>
      <c r="M44" s="5">
        <v>37481.044132286748</v>
      </c>
      <c r="N44" s="5">
        <v>43125.47107000203</v>
      </c>
      <c r="O44" s="5">
        <v>46202.587979148455</v>
      </c>
      <c r="P44" s="5">
        <v>46202.587979148455</v>
      </c>
      <c r="Q44" s="5">
        <v>60583.098803946865</v>
      </c>
      <c r="R44" s="5">
        <v>68867.737979145051</v>
      </c>
      <c r="S44" s="5">
        <v>68867.737979145051</v>
      </c>
      <c r="T44" s="5">
        <v>68867.737979145051</v>
      </c>
      <c r="U44" s="5">
        <v>69056.416713334518</v>
      </c>
      <c r="V44" s="5">
        <v>68867.737979145051</v>
      </c>
      <c r="W44" s="5">
        <v>68867.737979145051</v>
      </c>
    </row>
    <row r="45" spans="1:23">
      <c r="A45" s="100" t="s">
        <v>138</v>
      </c>
      <c r="B45" s="100"/>
      <c r="C45" s="17">
        <v>1076486.6596736296</v>
      </c>
      <c r="D45" s="17">
        <v>1090061.7692136287</v>
      </c>
      <c r="E45" s="17">
        <v>1093048.2398142139</v>
      </c>
      <c r="F45" s="17">
        <v>1090061.7692136287</v>
      </c>
      <c r="G45" s="17">
        <v>982513.76921359519</v>
      </c>
      <c r="H45" s="17">
        <v>1268756.934787821</v>
      </c>
      <c r="I45" s="17">
        <v>730814.18743477319</v>
      </c>
      <c r="J45" s="17">
        <v>671202.42735981836</v>
      </c>
      <c r="K45" s="17">
        <v>613587.42735982162</v>
      </c>
      <c r="L45" s="17">
        <v>617725.55163324066</v>
      </c>
      <c r="M45" s="17">
        <v>619417.95040483831</v>
      </c>
      <c r="N45" s="17">
        <v>623472.38579536113</v>
      </c>
      <c r="O45" s="17">
        <v>621124.70270450739</v>
      </c>
      <c r="P45" s="17">
        <v>620962.10270450742</v>
      </c>
      <c r="Q45" s="17">
        <v>657463.02781231189</v>
      </c>
      <c r="R45" s="17">
        <v>583662.27875753213</v>
      </c>
      <c r="S45" s="17">
        <v>613351.65085868409</v>
      </c>
      <c r="T45" s="17">
        <v>594107.25085868512</v>
      </c>
      <c r="U45" s="17">
        <v>587148.7208505295</v>
      </c>
      <c r="V45" s="17">
        <v>601185.46128422034</v>
      </c>
      <c r="W45" s="17">
        <v>601185.46128422034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53047.094657425907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3045.1646345655181</v>
      </c>
      <c r="S53" s="5">
        <v>4158.5622608099202</v>
      </c>
      <c r="T53" s="5">
        <v>4158.5622608099202</v>
      </c>
      <c r="U53" s="5">
        <v>4169.9555820724136</v>
      </c>
      <c r="V53" s="5">
        <v>4158.5622608099202</v>
      </c>
      <c r="W53" s="5">
        <v>11124.511305287157</v>
      </c>
    </row>
    <row r="54" spans="1:23">
      <c r="A54" s="6" t="s">
        <v>147</v>
      </c>
      <c r="B54" s="6" t="s">
        <v>120</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132291.89829922005</v>
      </c>
      <c r="M54" s="5">
        <v>134257.56014619299</v>
      </c>
      <c r="N54" s="5">
        <v>133890.73621136739</v>
      </c>
      <c r="O54" s="5">
        <v>123526.25221136672</v>
      </c>
      <c r="P54" s="5">
        <v>123526.25221136672</v>
      </c>
      <c r="Q54" s="5">
        <v>142155.18609432105</v>
      </c>
      <c r="R54" s="5">
        <v>136079.55866324739</v>
      </c>
      <c r="S54" s="5">
        <v>156291.02837501775</v>
      </c>
      <c r="T54" s="5">
        <v>149005.64837501844</v>
      </c>
      <c r="U54" s="5">
        <v>134403.47698974426</v>
      </c>
      <c r="V54" s="5">
        <v>144616.46272965113</v>
      </c>
      <c r="W54" s="5">
        <v>144616.46272965113</v>
      </c>
    </row>
    <row r="55" spans="1:23">
      <c r="A55" s="6" t="s">
        <v>147</v>
      </c>
      <c r="B55" s="6" t="s">
        <v>121</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27447.500019234409</v>
      </c>
      <c r="T55" s="5">
        <v>27447.500019234409</v>
      </c>
      <c r="U55" s="5">
        <v>30944.423852743748</v>
      </c>
      <c r="V55" s="5">
        <v>30859.876246588712</v>
      </c>
      <c r="W55" s="5">
        <v>30859.876246588712</v>
      </c>
    </row>
    <row r="56" spans="1:23">
      <c r="A56" s="100" t="s">
        <v>138</v>
      </c>
      <c r="B56" s="100"/>
      <c r="C56" s="17">
        <v>181890.89308322049</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218589.40954414269</v>
      </c>
      <c r="M56" s="17">
        <v>220791.50292877303</v>
      </c>
      <c r="N56" s="17">
        <v>216642.6832568956</v>
      </c>
      <c r="O56" s="17">
        <v>206278.19925689494</v>
      </c>
      <c r="P56" s="17">
        <v>206074.94925689491</v>
      </c>
      <c r="Q56" s="17">
        <v>185307.38532353644</v>
      </c>
      <c r="R56" s="17">
        <v>180858.22034334164</v>
      </c>
      <c r="S56" s="17">
        <v>196538.657681463</v>
      </c>
      <c r="T56" s="17">
        <v>189253.27768146369</v>
      </c>
      <c r="U56" s="17">
        <v>178183.0989770611</v>
      </c>
      <c r="V56" s="17">
        <v>188276.46826345069</v>
      </c>
      <c r="W56" s="17">
        <v>195242.41730792791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3410.6532295629727</v>
      </c>
      <c r="O64" s="5">
        <v>3410.6532295629727</v>
      </c>
      <c r="P64" s="5">
        <v>3410.6532295629727</v>
      </c>
      <c r="Q64" s="5">
        <v>3419.9974849864329</v>
      </c>
      <c r="R64" s="5">
        <v>3410.6532295629727</v>
      </c>
      <c r="S64" s="5">
        <v>6330.1874999986785</v>
      </c>
      <c r="T64" s="5">
        <v>6330.1874999986785</v>
      </c>
      <c r="U64" s="5">
        <v>6347.5304794507219</v>
      </c>
      <c r="V64" s="5">
        <v>6330.1874999986785</v>
      </c>
      <c r="W64" s="5">
        <v>6330.1874999986785</v>
      </c>
    </row>
    <row r="65" spans="1:23">
      <c r="A65" s="6" t="s">
        <v>148</v>
      </c>
      <c r="B65" s="6" t="s">
        <v>120</v>
      </c>
      <c r="C65" s="5">
        <v>26252.569000000185</v>
      </c>
      <c r="D65" s="5">
        <v>26252.569000000185</v>
      </c>
      <c r="E65" s="5">
        <v>30860.987117439719</v>
      </c>
      <c r="F65" s="5">
        <v>35611.520948394056</v>
      </c>
      <c r="G65" s="5">
        <v>40802.739573736471</v>
      </c>
      <c r="H65" s="5">
        <v>46225.449569846765</v>
      </c>
      <c r="I65" s="5">
        <v>55646.847537734189</v>
      </c>
      <c r="J65" s="5">
        <v>55680.78429851486</v>
      </c>
      <c r="K65" s="5">
        <v>70019.92393145425</v>
      </c>
      <c r="L65" s="5">
        <v>104105.26826589525</v>
      </c>
      <c r="M65" s="5">
        <v>104390.48817895248</v>
      </c>
      <c r="N65" s="5">
        <v>134784.1706100291</v>
      </c>
      <c r="O65" s="5">
        <v>134784.1706100291</v>
      </c>
      <c r="P65" s="5">
        <v>134784.1706100291</v>
      </c>
      <c r="Q65" s="5">
        <v>135153.44231033055</v>
      </c>
      <c r="R65" s="5">
        <v>134784.1706100291</v>
      </c>
      <c r="S65" s="5">
        <v>134784.1706100291</v>
      </c>
      <c r="T65" s="5">
        <v>134784.1706100291</v>
      </c>
      <c r="U65" s="5">
        <v>135153.44231033055</v>
      </c>
      <c r="V65" s="5">
        <v>134784.1706100291</v>
      </c>
      <c r="W65" s="5">
        <v>134784.1706100291</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167858.69579570217</v>
      </c>
      <c r="F67" s="17">
        <v>172234.91894720768</v>
      </c>
      <c r="G67" s="17">
        <v>177426.1375725501</v>
      </c>
      <c r="H67" s="17">
        <v>182848.84756866039</v>
      </c>
      <c r="I67" s="17">
        <v>195159.99901051744</v>
      </c>
      <c r="J67" s="17">
        <v>214933.95229730834</v>
      </c>
      <c r="K67" s="17">
        <v>229273.09193024773</v>
      </c>
      <c r="L67" s="17">
        <v>263358.43626468873</v>
      </c>
      <c r="M67" s="17">
        <v>264079.96622705762</v>
      </c>
      <c r="N67" s="17">
        <v>297447.99183838553</v>
      </c>
      <c r="O67" s="17">
        <v>297447.99183838553</v>
      </c>
      <c r="P67" s="17">
        <v>297447.99183838553</v>
      </c>
      <c r="Q67" s="17">
        <v>298262.9178434221</v>
      </c>
      <c r="R67" s="17">
        <v>297447.99183838553</v>
      </c>
      <c r="S67" s="17">
        <v>300367.52610882127</v>
      </c>
      <c r="T67" s="17">
        <v>300367.52610882127</v>
      </c>
      <c r="U67" s="17">
        <v>301190.45083788637</v>
      </c>
      <c r="V67" s="17">
        <v>298551.92610882147</v>
      </c>
      <c r="W67" s="17">
        <v>298551.92610882147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77</v>
      </c>
      <c r="B5" s="6" t="s">
        <v>114</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77</v>
      </c>
      <c r="B7" s="6" t="s">
        <v>116</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128</v>
      </c>
      <c r="B18" s="6" t="s">
        <v>116</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145</v>
      </c>
      <c r="B29" s="6" t="s">
        <v>116</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146</v>
      </c>
      <c r="B40" s="6" t="s">
        <v>116</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147</v>
      </c>
      <c r="B51" s="6" t="s">
        <v>116</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1927081.625094241</v>
      </c>
      <c r="D4" s="5">
        <v>1841439.9369138086</v>
      </c>
      <c r="E4" s="5">
        <v>1873858.7776981008</v>
      </c>
      <c r="F4" s="5">
        <v>1751879.4335540079</v>
      </c>
      <c r="G4" s="5">
        <v>1518871.6262194798</v>
      </c>
      <c r="H4" s="5">
        <v>1413000.9710259996</v>
      </c>
      <c r="I4" s="5">
        <v>1438196.7307109339</v>
      </c>
      <c r="J4" s="5">
        <v>1388267.4682724122</v>
      </c>
      <c r="K4" s="5">
        <v>1411124.8552610986</v>
      </c>
      <c r="L4" s="5">
        <v>1215132.6374560872</v>
      </c>
      <c r="M4" s="5">
        <v>902929.5726452024</v>
      </c>
      <c r="N4" s="5">
        <v>597587.58227148291</v>
      </c>
      <c r="O4" s="5">
        <v>593441.44278213568</v>
      </c>
      <c r="P4" s="5">
        <v>555571.34520108986</v>
      </c>
      <c r="Q4" s="5">
        <v>154271.5128441132</v>
      </c>
      <c r="R4" s="5">
        <v>150573.47929590117</v>
      </c>
      <c r="S4" s="5">
        <v>149348.1395649935</v>
      </c>
      <c r="T4" s="5">
        <v>144588.24408837061</v>
      </c>
      <c r="U4" s="5">
        <v>149986.27908985291</v>
      </c>
      <c r="V4" s="5">
        <v>149466.93286402983</v>
      </c>
      <c r="W4" s="5">
        <v>84934.879000245477</v>
      </c>
      <c r="X4" s="19"/>
    </row>
    <row r="5" spans="1:24">
      <c r="A5" s="6" t="s">
        <v>77</v>
      </c>
      <c r="B5" s="6" t="s">
        <v>114</v>
      </c>
      <c r="C5" s="5">
        <v>256639.17752771665</v>
      </c>
      <c r="D5" s="5">
        <v>269923.4470102081</v>
      </c>
      <c r="E5" s="5">
        <v>269066.17433559621</v>
      </c>
      <c r="F5" s="5">
        <v>273237.93083819584</v>
      </c>
      <c r="G5" s="5">
        <v>231454.2007816578</v>
      </c>
      <c r="H5" s="5">
        <v>165857.06032168004</v>
      </c>
      <c r="I5" s="5">
        <v>106762.4174651567</v>
      </c>
      <c r="J5" s="5">
        <v>85832.949496166897</v>
      </c>
      <c r="K5" s="5">
        <v>61944.159351799412</v>
      </c>
      <c r="L5" s="5">
        <v>59415.300899223992</v>
      </c>
      <c r="M5" s="5">
        <v>56062.031227841217</v>
      </c>
      <c r="N5" s="5">
        <v>56733.480352517618</v>
      </c>
      <c r="O5" s="5">
        <v>57821.265111666209</v>
      </c>
      <c r="P5" s="5">
        <v>56521.066361549056</v>
      </c>
      <c r="Q5" s="5">
        <v>52752.775245095807</v>
      </c>
      <c r="R5" s="5">
        <v>0</v>
      </c>
      <c r="S5" s="5">
        <v>0</v>
      </c>
      <c r="T5" s="5">
        <v>0</v>
      </c>
      <c r="U5" s="5">
        <v>0</v>
      </c>
      <c r="V5" s="5">
        <v>0</v>
      </c>
      <c r="W5" s="5">
        <v>0</v>
      </c>
      <c r="X5" s="19"/>
    </row>
    <row r="6" spans="1:24">
      <c r="A6" s="6" t="s">
        <v>77</v>
      </c>
      <c r="B6" s="6" t="s">
        <v>115</v>
      </c>
      <c r="C6" s="5">
        <v>243830.94846333511</v>
      </c>
      <c r="D6" s="5">
        <v>251344.4306484547</v>
      </c>
      <c r="E6" s="5">
        <v>237017.10754729967</v>
      </c>
      <c r="F6" s="5">
        <v>147636.4239431454</v>
      </c>
      <c r="G6" s="5">
        <v>165075.51825965298</v>
      </c>
      <c r="H6" s="5">
        <v>174566.56197324459</v>
      </c>
      <c r="I6" s="5">
        <v>423670.06635948521</v>
      </c>
      <c r="J6" s="5">
        <v>189913.75302529481</v>
      </c>
      <c r="K6" s="5">
        <v>172085.50574527684</v>
      </c>
      <c r="L6" s="5">
        <v>347017.09438856709</v>
      </c>
      <c r="M6" s="5">
        <v>348357.8371208231</v>
      </c>
      <c r="N6" s="5">
        <v>503734.71702457662</v>
      </c>
      <c r="O6" s="5">
        <v>510885.21533833683</v>
      </c>
      <c r="P6" s="5">
        <v>436006.38776471704</v>
      </c>
      <c r="Q6" s="5">
        <v>340161.29219801235</v>
      </c>
      <c r="R6" s="5">
        <v>299172.27869072487</v>
      </c>
      <c r="S6" s="5">
        <v>417958.6800658782</v>
      </c>
      <c r="T6" s="5">
        <v>262707.62229997979</v>
      </c>
      <c r="U6" s="5">
        <v>210963.12609767678</v>
      </c>
      <c r="V6" s="5">
        <v>268172.40165075217</v>
      </c>
      <c r="W6" s="5">
        <v>252488.88159876139</v>
      </c>
      <c r="X6" s="19"/>
    </row>
    <row r="7" spans="1:24">
      <c r="A7" s="6" t="s">
        <v>77</v>
      </c>
      <c r="B7" s="6" t="s">
        <v>116</v>
      </c>
      <c r="C7" s="5">
        <v>10439.389804308496</v>
      </c>
      <c r="D7" s="5">
        <v>8005.2677756450121</v>
      </c>
      <c r="E7" s="5">
        <v>13438.349619941413</v>
      </c>
      <c r="F7" s="5">
        <v>10165.836145607387</v>
      </c>
      <c r="G7" s="5">
        <v>15279.215027290769</v>
      </c>
      <c r="H7" s="5">
        <v>16068.512346197636</v>
      </c>
      <c r="I7" s="5">
        <v>97500.235549992067</v>
      </c>
      <c r="J7" s="5">
        <v>34771.264586203048</v>
      </c>
      <c r="K7" s="5">
        <v>19166.401762659872</v>
      </c>
      <c r="L7" s="5">
        <v>60567.13039092908</v>
      </c>
      <c r="M7" s="5">
        <v>34127.645338416536</v>
      </c>
      <c r="N7" s="5">
        <v>92153.065588032448</v>
      </c>
      <c r="O7" s="5">
        <v>48941.975155171182</v>
      </c>
      <c r="P7" s="5">
        <v>58297.696697121697</v>
      </c>
      <c r="Q7" s="5">
        <v>43472.845286538126</v>
      </c>
      <c r="R7" s="5">
        <v>52613.887025630247</v>
      </c>
      <c r="S7" s="5">
        <v>204424.85569646076</v>
      </c>
      <c r="T7" s="5">
        <v>90706.865456365398</v>
      </c>
      <c r="U7" s="5">
        <v>50115.127185572252</v>
      </c>
      <c r="V7" s="5">
        <v>170106.25059557607</v>
      </c>
      <c r="W7" s="5">
        <v>119032.65464804736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2437991.1408896013</v>
      </c>
      <c r="D12" s="17">
        <v>2370713.0823481162</v>
      </c>
      <c r="E12" s="17">
        <v>2393380.409200938</v>
      </c>
      <c r="F12" s="17">
        <v>2182919.6244809562</v>
      </c>
      <c r="G12" s="17">
        <v>1930680.5602880814</v>
      </c>
      <c r="H12" s="17">
        <v>1769493.1056671219</v>
      </c>
      <c r="I12" s="17">
        <v>2066129.4500855678</v>
      </c>
      <c r="J12" s="17">
        <v>1698785.4353800768</v>
      </c>
      <c r="K12" s="17">
        <v>1664320.9221208347</v>
      </c>
      <c r="L12" s="17">
        <v>1682132.1631348073</v>
      </c>
      <c r="M12" s="17">
        <v>1341477.0863322832</v>
      </c>
      <c r="N12" s="17">
        <v>1250208.8452366095</v>
      </c>
      <c r="O12" s="17">
        <v>1211089.8983873099</v>
      </c>
      <c r="P12" s="17">
        <v>1106396.4960244778</v>
      </c>
      <c r="Q12" s="17">
        <v>590658.42557375948</v>
      </c>
      <c r="R12" s="17">
        <v>502359.64501225622</v>
      </c>
      <c r="S12" s="17">
        <v>771731.67532733246</v>
      </c>
      <c r="T12" s="17">
        <v>498002.73184471577</v>
      </c>
      <c r="U12" s="17">
        <v>411064.53237310192</v>
      </c>
      <c r="V12" s="17">
        <v>587745.58511035808</v>
      </c>
      <c r="W12" s="17">
        <v>456456.41524705425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978202.92644484574</v>
      </c>
      <c r="D15" s="5">
        <v>963556.52634711168</v>
      </c>
      <c r="E15" s="5">
        <v>968580.70775155595</v>
      </c>
      <c r="F15" s="5">
        <v>898259.37100739288</v>
      </c>
      <c r="G15" s="5">
        <v>816353.77186235623</v>
      </c>
      <c r="H15" s="5">
        <v>812060.46932121774</v>
      </c>
      <c r="I15" s="5">
        <v>860863.13490027329</v>
      </c>
      <c r="J15" s="5">
        <v>870834.85461324861</v>
      </c>
      <c r="K15" s="5">
        <v>900944.05711722327</v>
      </c>
      <c r="L15" s="5">
        <v>768031.6343531257</v>
      </c>
      <c r="M15" s="5">
        <v>453000.85674707009</v>
      </c>
      <c r="N15" s="5">
        <v>330596.78745784261</v>
      </c>
      <c r="O15" s="5">
        <v>328004.47885837237</v>
      </c>
      <c r="P15" s="5">
        <v>303278.67573221098</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2300.9452001764962</v>
      </c>
      <c r="D17" s="5">
        <v>2419.42835214673</v>
      </c>
      <c r="E17" s="5">
        <v>7382.9598216707882</v>
      </c>
      <c r="F17" s="5">
        <v>4597.4042817860991</v>
      </c>
      <c r="G17" s="5">
        <v>4819.0260223688692</v>
      </c>
      <c r="H17" s="5">
        <v>5033.5232209699925</v>
      </c>
      <c r="I17" s="5">
        <v>44710.875576459483</v>
      </c>
      <c r="J17" s="5">
        <v>5316.9150319111477</v>
      </c>
      <c r="K17" s="5">
        <v>5425.6058888660455</v>
      </c>
      <c r="L17" s="5">
        <v>40058.492641365578</v>
      </c>
      <c r="M17" s="5">
        <v>55612.14966478628</v>
      </c>
      <c r="N17" s="5">
        <v>114811.02275751767</v>
      </c>
      <c r="O17" s="5">
        <v>110241.07965297336</v>
      </c>
      <c r="P17" s="5">
        <v>84331.25312508682</v>
      </c>
      <c r="Q17" s="5">
        <v>66326.054351112529</v>
      </c>
      <c r="R17" s="5">
        <v>50459.297473975785</v>
      </c>
      <c r="S17" s="5">
        <v>113979.61033621652</v>
      </c>
      <c r="T17" s="5">
        <v>64281.334669589443</v>
      </c>
      <c r="U17" s="5">
        <v>57765.052913398766</v>
      </c>
      <c r="V17" s="5">
        <v>92888.489793265879</v>
      </c>
      <c r="W17" s="5">
        <v>67775.59996884226</v>
      </c>
    </row>
    <row r="18" spans="1:23">
      <c r="A18" s="6" t="s">
        <v>128</v>
      </c>
      <c r="B18" s="6" t="s">
        <v>116</v>
      </c>
      <c r="C18" s="5">
        <v>1574.1557798614335</v>
      </c>
      <c r="D18" s="5">
        <v>94.628263610541623</v>
      </c>
      <c r="E18" s="5">
        <v>2524.2722652401567</v>
      </c>
      <c r="F18" s="5">
        <v>3593.163509265582</v>
      </c>
      <c r="G18" s="5">
        <v>1948.664643893771</v>
      </c>
      <c r="H18" s="5">
        <v>1584.8001668200245</v>
      </c>
      <c r="I18" s="5">
        <v>2803.2252391277998</v>
      </c>
      <c r="J18" s="5">
        <v>2211.4155257748821</v>
      </c>
      <c r="K18" s="5">
        <v>1283.0313193274355</v>
      </c>
      <c r="L18" s="5">
        <v>3140.5842741733445</v>
      </c>
      <c r="M18" s="5">
        <v>6444.3238846966187</v>
      </c>
      <c r="N18" s="5">
        <v>36962.292691717463</v>
      </c>
      <c r="O18" s="5">
        <v>10946.238959350001</v>
      </c>
      <c r="P18" s="5">
        <v>13905.377949147281</v>
      </c>
      <c r="Q18" s="5">
        <v>14784.540474866964</v>
      </c>
      <c r="R18" s="5">
        <v>24962.493116382931</v>
      </c>
      <c r="S18" s="5">
        <v>70604.019845074785</v>
      </c>
      <c r="T18" s="5">
        <v>29447.468979884783</v>
      </c>
      <c r="U18" s="5">
        <v>13233.783513313711</v>
      </c>
      <c r="V18" s="5">
        <v>60024.589825900584</v>
      </c>
      <c r="W18" s="5">
        <v>50700.014265710546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982078.02742488356</v>
      </c>
      <c r="D23" s="17">
        <v>966070.58296286897</v>
      </c>
      <c r="E23" s="17">
        <v>978487.93983846693</v>
      </c>
      <c r="F23" s="17">
        <v>906449.93879844458</v>
      </c>
      <c r="G23" s="17">
        <v>823121.46252861887</v>
      </c>
      <c r="H23" s="17">
        <v>818678.79270900774</v>
      </c>
      <c r="I23" s="17">
        <v>908377.2357158605</v>
      </c>
      <c r="J23" s="17">
        <v>878363.18517093465</v>
      </c>
      <c r="K23" s="17">
        <v>907652.6943254167</v>
      </c>
      <c r="L23" s="17">
        <v>811230.71126866469</v>
      </c>
      <c r="M23" s="17">
        <v>515057.33029655303</v>
      </c>
      <c r="N23" s="17">
        <v>482370.1029070777</v>
      </c>
      <c r="O23" s="17">
        <v>449191.79747069575</v>
      </c>
      <c r="P23" s="17">
        <v>401515.30680644512</v>
      </c>
      <c r="Q23" s="17">
        <v>81110.594825979497</v>
      </c>
      <c r="R23" s="17">
        <v>75421.790590358723</v>
      </c>
      <c r="S23" s="17">
        <v>184583.63018129132</v>
      </c>
      <c r="T23" s="17">
        <v>93728.803649474226</v>
      </c>
      <c r="U23" s="17">
        <v>70998.836426712471</v>
      </c>
      <c r="V23" s="17">
        <v>152913.07961916647</v>
      </c>
      <c r="W23" s="17">
        <v>118475.61423455281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948878.69864939479</v>
      </c>
      <c r="D26" s="5">
        <v>877883.4105666969</v>
      </c>
      <c r="E26" s="5">
        <v>905278.06994654471</v>
      </c>
      <c r="F26" s="5">
        <v>853620.06254661526</v>
      </c>
      <c r="G26" s="5">
        <v>702517.85435712361</v>
      </c>
      <c r="H26" s="5">
        <v>600940.50170478167</v>
      </c>
      <c r="I26" s="5">
        <v>577333.59581066063</v>
      </c>
      <c r="J26" s="5">
        <v>517432.61365916365</v>
      </c>
      <c r="K26" s="5">
        <v>510180.79814387573</v>
      </c>
      <c r="L26" s="5">
        <v>447101.0031029614</v>
      </c>
      <c r="M26" s="5">
        <v>449928.7158981323</v>
      </c>
      <c r="N26" s="5">
        <v>266990.7948136403</v>
      </c>
      <c r="O26" s="5">
        <v>265436.96392376325</v>
      </c>
      <c r="P26" s="5">
        <v>252292.66946887886</v>
      </c>
      <c r="Q26" s="5">
        <v>154271.5128441132</v>
      </c>
      <c r="R26" s="5">
        <v>150573.47929590117</v>
      </c>
      <c r="S26" s="5">
        <v>149348.1395649935</v>
      </c>
      <c r="T26" s="5">
        <v>144588.24408837061</v>
      </c>
      <c r="U26" s="5">
        <v>149986.27908985291</v>
      </c>
      <c r="V26" s="5">
        <v>149466.93286402983</v>
      </c>
      <c r="W26" s="5">
        <v>84934.879000245477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86297.378347918246</v>
      </c>
      <c r="D28" s="5">
        <v>86986.674814906874</v>
      </c>
      <c r="E28" s="5">
        <v>99576.679563755984</v>
      </c>
      <c r="F28" s="5">
        <v>101107.37455328881</v>
      </c>
      <c r="G28" s="5">
        <v>114683.86218676134</v>
      </c>
      <c r="H28" s="5">
        <v>116667.23513049302</v>
      </c>
      <c r="I28" s="5">
        <v>161718.32469952744</v>
      </c>
      <c r="J28" s="5">
        <v>127310.12420259588</v>
      </c>
      <c r="K28" s="5">
        <v>109507.09070558139</v>
      </c>
      <c r="L28" s="5">
        <v>144362.34900691846</v>
      </c>
      <c r="M28" s="5">
        <v>168658.46078144663</v>
      </c>
      <c r="N28" s="5">
        <v>221938.18956946916</v>
      </c>
      <c r="O28" s="5">
        <v>224865.97865079893</v>
      </c>
      <c r="P28" s="5">
        <v>197877.31057634659</v>
      </c>
      <c r="Q28" s="5">
        <v>186582.96747470216</v>
      </c>
      <c r="R28" s="5">
        <v>160693.13140241761</v>
      </c>
      <c r="S28" s="5">
        <v>227810.51514147388</v>
      </c>
      <c r="T28" s="5">
        <v>172984.99655843008</v>
      </c>
      <c r="U28" s="5">
        <v>153198.07318427801</v>
      </c>
      <c r="V28" s="5">
        <v>175283.91185748627</v>
      </c>
      <c r="W28" s="5">
        <v>184713.2816299191</v>
      </c>
    </row>
    <row r="29" spans="1:23">
      <c r="A29" s="6" t="s">
        <v>145</v>
      </c>
      <c r="B29" s="6" t="s">
        <v>116</v>
      </c>
      <c r="C29" s="5">
        <v>362.83382947121697</v>
      </c>
      <c r="D29" s="5">
        <v>81.533722387912405</v>
      </c>
      <c r="E29" s="5">
        <v>1011.8693708743689</v>
      </c>
      <c r="F29" s="5">
        <v>5307.0970724948556</v>
      </c>
      <c r="G29" s="5">
        <v>8885.1930459181713</v>
      </c>
      <c r="H29" s="5">
        <v>6275.1603828362058</v>
      </c>
      <c r="I29" s="5">
        <v>10966.637745029773</v>
      </c>
      <c r="J29" s="5">
        <v>18903.336826163104</v>
      </c>
      <c r="K29" s="5">
        <v>6037.6769124683324</v>
      </c>
      <c r="L29" s="5">
        <v>15228.56135274046</v>
      </c>
      <c r="M29" s="5">
        <v>11287.003384950447</v>
      </c>
      <c r="N29" s="5">
        <v>14241.655779720802</v>
      </c>
      <c r="O29" s="5">
        <v>5597.2181318102057</v>
      </c>
      <c r="P29" s="5">
        <v>9597.5252493451553</v>
      </c>
      <c r="Q29" s="5">
        <v>4206.3307626362648</v>
      </c>
      <c r="R29" s="5">
        <v>4135.9315889397685</v>
      </c>
      <c r="S29" s="5">
        <v>11615.643347685133</v>
      </c>
      <c r="T29" s="5">
        <v>11765.420629233078</v>
      </c>
      <c r="U29" s="5">
        <v>3207.9731828228032</v>
      </c>
      <c r="V29" s="5">
        <v>22090.459372161447</v>
      </c>
      <c r="W29" s="5">
        <v>8052.8444613822385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1035538.9108267843</v>
      </c>
      <c r="D34" s="17">
        <v>964951.61910399166</v>
      </c>
      <c r="E34" s="17">
        <v>1005866.6188811751</v>
      </c>
      <c r="F34" s="17">
        <v>960034.53417239885</v>
      </c>
      <c r="G34" s="17">
        <v>826086.90958980308</v>
      </c>
      <c r="H34" s="17">
        <v>723882.89721811097</v>
      </c>
      <c r="I34" s="17">
        <v>750018.55825521785</v>
      </c>
      <c r="J34" s="17">
        <v>663646.07468792261</v>
      </c>
      <c r="K34" s="17">
        <v>625725.56576192542</v>
      </c>
      <c r="L34" s="17">
        <v>606691.91346262034</v>
      </c>
      <c r="M34" s="17">
        <v>629874.18006452941</v>
      </c>
      <c r="N34" s="17">
        <v>503170.6401628303</v>
      </c>
      <c r="O34" s="17">
        <v>495900.16070637235</v>
      </c>
      <c r="P34" s="17">
        <v>459767.50529457064</v>
      </c>
      <c r="Q34" s="17">
        <v>345060.8110814516</v>
      </c>
      <c r="R34" s="17">
        <v>315402.54228725855</v>
      </c>
      <c r="S34" s="17">
        <v>388774.29805415252</v>
      </c>
      <c r="T34" s="17">
        <v>329338.66127603379</v>
      </c>
      <c r="U34" s="17">
        <v>306392.32545695372</v>
      </c>
      <c r="V34" s="17">
        <v>346841.30409367755</v>
      </c>
      <c r="W34" s="17">
        <v>277701.0050915468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256639.17752771665</v>
      </c>
      <c r="D38" s="5">
        <v>269923.4470102081</v>
      </c>
      <c r="E38" s="5">
        <v>269066.17433559621</v>
      </c>
      <c r="F38" s="5">
        <v>273237.93083819584</v>
      </c>
      <c r="G38" s="5">
        <v>231454.2007816578</v>
      </c>
      <c r="H38" s="5">
        <v>165857.06032168004</v>
      </c>
      <c r="I38" s="5">
        <v>106762.4174651567</v>
      </c>
      <c r="J38" s="5">
        <v>85832.949496166897</v>
      </c>
      <c r="K38" s="5">
        <v>61944.159351799412</v>
      </c>
      <c r="L38" s="5">
        <v>59415.300899223992</v>
      </c>
      <c r="M38" s="5">
        <v>56062.031227841217</v>
      </c>
      <c r="N38" s="5">
        <v>56733.480352517618</v>
      </c>
      <c r="O38" s="5">
        <v>57821.265111666209</v>
      </c>
      <c r="P38" s="5">
        <v>56521.066361549056</v>
      </c>
      <c r="Q38" s="5">
        <v>52752.775245095807</v>
      </c>
      <c r="R38" s="5">
        <v>0</v>
      </c>
      <c r="S38" s="5">
        <v>0</v>
      </c>
      <c r="T38" s="5">
        <v>0</v>
      </c>
      <c r="U38" s="5">
        <v>0</v>
      </c>
      <c r="V38" s="5">
        <v>0</v>
      </c>
      <c r="W38" s="5">
        <v>0</v>
      </c>
    </row>
    <row r="39" spans="1:23">
      <c r="A39" s="6" t="s">
        <v>146</v>
      </c>
      <c r="B39" s="6" t="s">
        <v>115</v>
      </c>
      <c r="C39" s="5">
        <v>2724.4232343916765</v>
      </c>
      <c r="D39" s="5">
        <v>1723.6348985374329</v>
      </c>
      <c r="E39" s="5">
        <v>1277.2354311552169</v>
      </c>
      <c r="F39" s="5">
        <v>858.08474769942859</v>
      </c>
      <c r="G39" s="5">
        <v>2415.7878380183256</v>
      </c>
      <c r="H39" s="5">
        <v>7692.6514566547266</v>
      </c>
      <c r="I39" s="5">
        <v>93536.531787752843</v>
      </c>
      <c r="J39" s="5">
        <v>9449.6306631623374</v>
      </c>
      <c r="K39" s="5">
        <v>8294.0135811329383</v>
      </c>
      <c r="L39" s="5">
        <v>19038.733783687898</v>
      </c>
      <c r="M39" s="5">
        <v>7879.0264555080885</v>
      </c>
      <c r="N39" s="5">
        <v>17125.106666738036</v>
      </c>
      <c r="O39" s="5">
        <v>10393.847878215223</v>
      </c>
      <c r="P39" s="5">
        <v>15008.761723433106</v>
      </c>
      <c r="Q39" s="5">
        <v>10392.447788684183</v>
      </c>
      <c r="R39" s="5">
        <v>13352.515163804201</v>
      </c>
      <c r="S39" s="5">
        <v>76168.554588187821</v>
      </c>
      <c r="T39" s="5">
        <v>25441.291071960255</v>
      </c>
      <c r="U39" s="5">
        <v>0</v>
      </c>
      <c r="V39" s="5">
        <v>0</v>
      </c>
      <c r="W39" s="5">
        <v>0</v>
      </c>
    </row>
    <row r="40" spans="1:23">
      <c r="A40" s="6" t="s">
        <v>146</v>
      </c>
      <c r="B40" s="6" t="s">
        <v>116</v>
      </c>
      <c r="C40" s="5">
        <v>3485.9690449309942</v>
      </c>
      <c r="D40" s="5">
        <v>1691.6610394067361</v>
      </c>
      <c r="E40" s="5">
        <v>1043.7593742650336</v>
      </c>
      <c r="F40" s="5">
        <v>591.50548235604094</v>
      </c>
      <c r="G40" s="5">
        <v>2918.2609403861702</v>
      </c>
      <c r="H40" s="5">
        <v>3755.7205781144398</v>
      </c>
      <c r="I40" s="5">
        <v>47926.558453828817</v>
      </c>
      <c r="J40" s="5">
        <v>7169.1283074065905</v>
      </c>
      <c r="K40" s="5">
        <v>5920.2602196121479</v>
      </c>
      <c r="L40" s="5">
        <v>15551.636466596634</v>
      </c>
      <c r="M40" s="5">
        <v>4685.5812481767989</v>
      </c>
      <c r="N40" s="5">
        <v>11205.634324579631</v>
      </c>
      <c r="O40" s="5">
        <v>5120.450980807107</v>
      </c>
      <c r="P40" s="5">
        <v>9835.5866718272864</v>
      </c>
      <c r="Q40" s="5">
        <v>9927.950322156601</v>
      </c>
      <c r="R40" s="5">
        <v>11539.009940338623</v>
      </c>
      <c r="S40" s="5">
        <v>66776.369737150046</v>
      </c>
      <c r="T40" s="5">
        <v>23646.177513222345</v>
      </c>
      <c r="U40" s="5">
        <v>14810.228325286887</v>
      </c>
      <c r="V40" s="5">
        <v>42726.537755639685</v>
      </c>
      <c r="W40" s="5">
        <v>29723.387867253834</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262849.56980703928</v>
      </c>
      <c r="D45" s="17">
        <v>273338.74294815224</v>
      </c>
      <c r="E45" s="17">
        <v>271387.16914101643</v>
      </c>
      <c r="F45" s="17">
        <v>274687.52106825134</v>
      </c>
      <c r="G45" s="17">
        <v>236788.24956006228</v>
      </c>
      <c r="H45" s="17">
        <v>177305.43235644919</v>
      </c>
      <c r="I45" s="17">
        <v>248225.50770673837</v>
      </c>
      <c r="J45" s="17">
        <v>102451.70846673581</v>
      </c>
      <c r="K45" s="17">
        <v>76158.433152544501</v>
      </c>
      <c r="L45" s="17">
        <v>94005.671149508533</v>
      </c>
      <c r="M45" s="17">
        <v>68626.638931526104</v>
      </c>
      <c r="N45" s="17">
        <v>85064.221343835277</v>
      </c>
      <c r="O45" s="17">
        <v>73335.563970688527</v>
      </c>
      <c r="P45" s="17">
        <v>81365.414756809449</v>
      </c>
      <c r="Q45" s="17">
        <v>73073.173355936597</v>
      </c>
      <c r="R45" s="17">
        <v>24891.525104142824</v>
      </c>
      <c r="S45" s="17">
        <v>142944.92432533787</v>
      </c>
      <c r="T45" s="17">
        <v>49087.4685851826</v>
      </c>
      <c r="U45" s="17">
        <v>14810.228325286887</v>
      </c>
      <c r="V45" s="17">
        <v>42726.537755639685</v>
      </c>
      <c r="W45" s="17">
        <v>29723.387867253834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152508.2016808487</v>
      </c>
      <c r="D50" s="5">
        <v>160214.69258286367</v>
      </c>
      <c r="E50" s="5">
        <v>128780.23273071769</v>
      </c>
      <c r="F50" s="5">
        <v>41073.560360371041</v>
      </c>
      <c r="G50" s="5">
        <v>43156.842212504445</v>
      </c>
      <c r="H50" s="5">
        <v>45173.152165126841</v>
      </c>
      <c r="I50" s="5">
        <v>123704.33429574549</v>
      </c>
      <c r="J50" s="5">
        <v>47837.083127625468</v>
      </c>
      <c r="K50" s="5">
        <v>48858.795569696471</v>
      </c>
      <c r="L50" s="5">
        <v>143557.51895659513</v>
      </c>
      <c r="M50" s="5">
        <v>116208.20021908211</v>
      </c>
      <c r="N50" s="5">
        <v>149860.39803085162</v>
      </c>
      <c r="O50" s="5">
        <v>165384.30915634925</v>
      </c>
      <c r="P50" s="5">
        <v>138789.06233985056</v>
      </c>
      <c r="Q50" s="5">
        <v>76859.82258351348</v>
      </c>
      <c r="R50" s="5">
        <v>74667.334650527278</v>
      </c>
      <c r="S50" s="5">
        <v>0</v>
      </c>
      <c r="T50" s="5">
        <v>0</v>
      </c>
      <c r="U50" s="5">
        <v>0</v>
      </c>
      <c r="V50" s="5">
        <v>0</v>
      </c>
      <c r="W50" s="5">
        <v>0</v>
      </c>
    </row>
    <row r="51" spans="1:23">
      <c r="A51" s="6" t="s">
        <v>147</v>
      </c>
      <c r="B51" s="6" t="s">
        <v>116</v>
      </c>
      <c r="C51" s="5">
        <v>5016.431150044853</v>
      </c>
      <c r="D51" s="5">
        <v>6137.4447502398216</v>
      </c>
      <c r="E51" s="5">
        <v>8858.4486095618558</v>
      </c>
      <c r="F51" s="5">
        <v>674.07008149090802</v>
      </c>
      <c r="G51" s="5">
        <v>1527.0963970926562</v>
      </c>
      <c r="H51" s="5">
        <v>4452.8312184269671</v>
      </c>
      <c r="I51" s="5">
        <v>35803.814112005646</v>
      </c>
      <c r="J51" s="5">
        <v>6487.3839268584716</v>
      </c>
      <c r="K51" s="5">
        <v>5925.4333112519571</v>
      </c>
      <c r="L51" s="5">
        <v>26646.348297418655</v>
      </c>
      <c r="M51" s="5">
        <v>11585.635502306746</v>
      </c>
      <c r="N51" s="5">
        <v>29373.050081265046</v>
      </c>
      <c r="O51" s="5">
        <v>27278.067083203867</v>
      </c>
      <c r="P51" s="5">
        <v>24959.20682680199</v>
      </c>
      <c r="Q51" s="5">
        <v>14554.023726878298</v>
      </c>
      <c r="R51" s="5">
        <v>11857.08552455503</v>
      </c>
      <c r="S51" s="5">
        <v>55070.604375963485</v>
      </c>
      <c r="T51" s="5">
        <v>25286.48754532123</v>
      </c>
      <c r="U51" s="5">
        <v>18863.142164148845</v>
      </c>
      <c r="V51" s="5">
        <v>44975.45900042641</v>
      </c>
      <c r="W51" s="5">
        <v>30502.061551781782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157524.63283089356</v>
      </c>
      <c r="D56" s="17">
        <v>166352.13733310348</v>
      </c>
      <c r="E56" s="17">
        <v>137638.68134027955</v>
      </c>
      <c r="F56" s="17">
        <v>41747.630441861947</v>
      </c>
      <c r="G56" s="17">
        <v>44683.938609597099</v>
      </c>
      <c r="H56" s="17">
        <v>49625.983383553808</v>
      </c>
      <c r="I56" s="17">
        <v>159508.14840775114</v>
      </c>
      <c r="J56" s="17">
        <v>54324.467054483939</v>
      </c>
      <c r="K56" s="17">
        <v>54784.228880948431</v>
      </c>
      <c r="L56" s="17">
        <v>170203.86725401378</v>
      </c>
      <c r="M56" s="17">
        <v>127793.83572138885</v>
      </c>
      <c r="N56" s="17">
        <v>179233.44811211666</v>
      </c>
      <c r="O56" s="17">
        <v>192662.37623955312</v>
      </c>
      <c r="P56" s="17">
        <v>163748.26916665255</v>
      </c>
      <c r="Q56" s="17">
        <v>91413.846310391775</v>
      </c>
      <c r="R56" s="17">
        <v>86524.420175082312</v>
      </c>
      <c r="S56" s="17">
        <v>55070.604375963485</v>
      </c>
      <c r="T56" s="17">
        <v>25286.48754532123</v>
      </c>
      <c r="U56" s="17">
        <v>18863.142164148845</v>
      </c>
      <c r="V56" s="17">
        <v>44975.45900042641</v>
      </c>
      <c r="W56" s="17">
        <v>30502.061551781782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125.10131828592679</v>
      </c>
      <c r="N62" s="5">
        <v>370.43271074953429</v>
      </c>
      <c r="O62" s="5">
        <v>0</v>
      </c>
      <c r="P62" s="5">
        <v>0</v>
      </c>
      <c r="Q62" s="5">
        <v>0</v>
      </c>
      <c r="R62" s="5">
        <v>119.36685541390935</v>
      </c>
      <c r="S62" s="5">
        <v>358.21839058727448</v>
      </c>
      <c r="T62" s="5">
        <v>561.3107887039456</v>
      </c>
      <c r="U62" s="5">
        <v>0</v>
      </c>
      <c r="V62" s="5">
        <v>289.20464144793675</v>
      </c>
      <c r="W62" s="5">
        <v>54.346501918967583</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125.10131828592679</v>
      </c>
      <c r="N67" s="17">
        <v>370.43271074953429</v>
      </c>
      <c r="O67" s="17">
        <v>0</v>
      </c>
      <c r="P67" s="17">
        <v>0</v>
      </c>
      <c r="Q67" s="17">
        <v>0</v>
      </c>
      <c r="R67" s="17">
        <v>119.36685541390935</v>
      </c>
      <c r="S67" s="17">
        <v>358.21839058727448</v>
      </c>
      <c r="T67" s="17">
        <v>561.3107887039456</v>
      </c>
      <c r="U67" s="17">
        <v>0</v>
      </c>
      <c r="V67" s="17">
        <v>289.20464144793675</v>
      </c>
      <c r="W67" s="17">
        <v>54.346501918967583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77</v>
      </c>
      <c r="B10" s="6" t="s">
        <v>120</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77</v>
      </c>
      <c r="B11" s="6" t="s">
        <v>121</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0" t="s">
        <v>138</v>
      </c>
      <c r="B12" s="100"/>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128</v>
      </c>
      <c r="B21" s="6" t="s">
        <v>120</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128</v>
      </c>
      <c r="B22" s="6" t="s">
        <v>121</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0" t="s">
        <v>138</v>
      </c>
      <c r="B23" s="100"/>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145</v>
      </c>
      <c r="B32" s="6" t="s">
        <v>120</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145</v>
      </c>
      <c r="B33" s="6" t="s">
        <v>121</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0" t="s">
        <v>138</v>
      </c>
      <c r="B34" s="100"/>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146</v>
      </c>
      <c r="B43" s="6" t="s">
        <v>120</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146</v>
      </c>
      <c r="B44" s="6" t="s">
        <v>121</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0" t="s">
        <v>138</v>
      </c>
      <c r="B45" s="100"/>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147</v>
      </c>
      <c r="B54" s="6" t="s">
        <v>120</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147</v>
      </c>
      <c r="B55" s="6" t="s">
        <v>121</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0" t="s">
        <v>138</v>
      </c>
      <c r="B56" s="100"/>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4343.4029636727773</v>
      </c>
      <c r="H9" s="5">
        <v>16083.568147493075</v>
      </c>
      <c r="I9" s="5">
        <v>67423.930478658949</v>
      </c>
      <c r="J9" s="5">
        <v>209167.73557804668</v>
      </c>
      <c r="K9" s="5">
        <v>209167.73557804668</v>
      </c>
      <c r="L9" s="5">
        <v>258645.52571673042</v>
      </c>
      <c r="M9" s="5">
        <v>272330.75090760569</v>
      </c>
      <c r="N9" s="5">
        <v>438431.48211547988</v>
      </c>
      <c r="O9" s="5">
        <v>487308.09124754253</v>
      </c>
      <c r="P9" s="5">
        <v>503269.72242199152</v>
      </c>
      <c r="Q9" s="5">
        <v>881606.48302162439</v>
      </c>
      <c r="R9" s="5">
        <v>1002005.4857245532</v>
      </c>
      <c r="S9" s="5">
        <v>1201461.5181346419</v>
      </c>
      <c r="T9" s="5">
        <v>1201461.5181346419</v>
      </c>
      <c r="U9" s="5">
        <v>1201461.5181345344</v>
      </c>
      <c r="V9" s="5">
        <v>1262324.880549181</v>
      </c>
      <c r="W9" s="5">
        <v>1361893.8275622986</v>
      </c>
      <c r="X9" s="19"/>
    </row>
    <row r="10" spans="1:24">
      <c r="A10" s="6" t="s">
        <v>77</v>
      </c>
      <c r="B10" s="6" t="s">
        <v>120</v>
      </c>
      <c r="C10" s="5">
        <v>0</v>
      </c>
      <c r="D10" s="5">
        <v>153865.08353582068</v>
      </c>
      <c r="E10" s="5">
        <v>185781.04507013276</v>
      </c>
      <c r="F10" s="5">
        <v>202699.69683018836</v>
      </c>
      <c r="G10" s="5">
        <v>438557.66737830464</v>
      </c>
      <c r="H10" s="5">
        <v>691411.56199467892</v>
      </c>
      <c r="I10" s="5">
        <v>1075912.0738854953</v>
      </c>
      <c r="J10" s="5">
        <v>1112878.145309936</v>
      </c>
      <c r="K10" s="5">
        <v>1196980.3349670661</v>
      </c>
      <c r="L10" s="5">
        <v>1595599.1528191194</v>
      </c>
      <c r="M10" s="5">
        <v>1844285.641199667</v>
      </c>
      <c r="N10" s="5">
        <v>2385228.2914434099</v>
      </c>
      <c r="O10" s="5">
        <v>2404682.0469170325</v>
      </c>
      <c r="P10" s="5">
        <v>2422094.1844483288</v>
      </c>
      <c r="Q10" s="5">
        <v>2903885.6668115519</v>
      </c>
      <c r="R10" s="5">
        <v>3103291.7584583377</v>
      </c>
      <c r="S10" s="5">
        <v>3457901.8040035553</v>
      </c>
      <c r="T10" s="5">
        <v>3457901.8040035553</v>
      </c>
      <c r="U10" s="5">
        <v>3553307.9539772067</v>
      </c>
      <c r="V10" s="5">
        <v>3679673.5084314416</v>
      </c>
      <c r="W10" s="5">
        <v>3679673.5084314416</v>
      </c>
      <c r="X10" s="19"/>
    </row>
    <row r="11" spans="1:24">
      <c r="A11" s="6" t="s">
        <v>77</v>
      </c>
      <c r="B11" s="6" t="s">
        <v>121</v>
      </c>
      <c r="C11" s="5">
        <v>0</v>
      </c>
      <c r="D11" s="5">
        <v>73742.143244152336</v>
      </c>
      <c r="E11" s="5">
        <v>89462.315593597596</v>
      </c>
      <c r="F11" s="5">
        <v>89462.315593602238</v>
      </c>
      <c r="G11" s="5">
        <v>213149.66562883195</v>
      </c>
      <c r="H11" s="5">
        <v>348344.550766906</v>
      </c>
      <c r="I11" s="5">
        <v>471252.37599217991</v>
      </c>
      <c r="J11" s="5">
        <v>474124.96005242527</v>
      </c>
      <c r="K11" s="5">
        <v>519650.14682420954</v>
      </c>
      <c r="L11" s="5">
        <v>582377.27285458648</v>
      </c>
      <c r="M11" s="5">
        <v>650313.93827166827</v>
      </c>
      <c r="N11" s="5">
        <v>789047.72118592076</v>
      </c>
      <c r="O11" s="5">
        <v>936134.73484650697</v>
      </c>
      <c r="P11" s="5">
        <v>953181.50749359536</v>
      </c>
      <c r="Q11" s="5">
        <v>1222755.5125900938</v>
      </c>
      <c r="R11" s="5">
        <v>1255708.4456859336</v>
      </c>
      <c r="S11" s="5">
        <v>1433431.3827196374</v>
      </c>
      <c r="T11" s="5">
        <v>1439411.5021153323</v>
      </c>
      <c r="U11" s="5">
        <v>1463058.4104752354</v>
      </c>
      <c r="V11" s="5">
        <v>1552573.6491814947</v>
      </c>
      <c r="W11" s="5">
        <v>1552573.6491814947</v>
      </c>
      <c r="X11" s="19"/>
    </row>
    <row r="12" spans="1:24">
      <c r="A12" s="100" t="s">
        <v>138</v>
      </c>
      <c r="B12" s="100"/>
      <c r="C12" s="17">
        <v>0</v>
      </c>
      <c r="D12" s="17">
        <v>231950.62974364578</v>
      </c>
      <c r="E12" s="17">
        <v>279586.76362740353</v>
      </c>
      <c r="F12" s="17">
        <v>296505.41538746335</v>
      </c>
      <c r="G12" s="17">
        <v>656050.73597080936</v>
      </c>
      <c r="H12" s="17">
        <v>1055839.6809090781</v>
      </c>
      <c r="I12" s="17">
        <v>1614588.3803563341</v>
      </c>
      <c r="J12" s="17">
        <v>1796170.8409404079</v>
      </c>
      <c r="K12" s="17">
        <v>1925798.2173693222</v>
      </c>
      <c r="L12" s="17">
        <v>2436621.9513904364</v>
      </c>
      <c r="M12" s="17">
        <v>2766930.3303789408</v>
      </c>
      <c r="N12" s="17">
        <v>3612707.4947448103</v>
      </c>
      <c r="O12" s="17">
        <v>3828124.8730110824</v>
      </c>
      <c r="P12" s="17">
        <v>3878545.414363916</v>
      </c>
      <c r="Q12" s="17">
        <v>5008247.6624232698</v>
      </c>
      <c r="R12" s="17">
        <v>5361005.6898688246</v>
      </c>
      <c r="S12" s="17">
        <v>6092794.7048578355</v>
      </c>
      <c r="T12" s="17">
        <v>6098774.8242535302</v>
      </c>
      <c r="U12" s="17">
        <v>6217827.8825869765</v>
      </c>
      <c r="V12" s="17">
        <v>6494572.0381621169</v>
      </c>
      <c r="W12" s="17">
        <v>6594140.9851752352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13685.225190868814</v>
      </c>
      <c r="N20" s="5">
        <v>81898.437810943811</v>
      </c>
      <c r="O20" s="5">
        <v>81898.437810943811</v>
      </c>
      <c r="P20" s="5">
        <v>81898.437810943811</v>
      </c>
      <c r="Q20" s="5">
        <v>321822.14718925371</v>
      </c>
      <c r="R20" s="5">
        <v>321822.14718922449</v>
      </c>
      <c r="S20" s="5">
        <v>415045.01325252373</v>
      </c>
      <c r="T20" s="5">
        <v>415045.01325252373</v>
      </c>
      <c r="U20" s="5">
        <v>415045.0132524753</v>
      </c>
      <c r="V20" s="5">
        <v>451362.37222132139</v>
      </c>
      <c r="W20" s="5">
        <v>451362.37222132139</v>
      </c>
    </row>
    <row r="21" spans="1:23">
      <c r="A21" s="6" t="s">
        <v>128</v>
      </c>
      <c r="B21" s="6" t="s">
        <v>120</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316486.404113247</v>
      </c>
      <c r="M21" s="5">
        <v>557411.06547822617</v>
      </c>
      <c r="N21" s="5">
        <v>712469.77999077295</v>
      </c>
      <c r="O21" s="5">
        <v>731923.53546439507</v>
      </c>
      <c r="P21" s="5">
        <v>749335.672995692</v>
      </c>
      <c r="Q21" s="5">
        <v>949262.20962530631</v>
      </c>
      <c r="R21" s="5">
        <v>949262.20962530875</v>
      </c>
      <c r="S21" s="5">
        <v>972693.53302697372</v>
      </c>
      <c r="T21" s="5">
        <v>972693.53302697372</v>
      </c>
      <c r="U21" s="5">
        <v>972693.53302705451</v>
      </c>
      <c r="V21" s="5">
        <v>972693.53302697372</v>
      </c>
      <c r="W21" s="5">
        <v>972693.53302697372</v>
      </c>
    </row>
    <row r="22" spans="1:23">
      <c r="A22" s="6" t="s">
        <v>128</v>
      </c>
      <c r="B22" s="6" t="s">
        <v>121</v>
      </c>
      <c r="C22" s="5">
        <v>0</v>
      </c>
      <c r="D22" s="5">
        <v>35966.465316340778</v>
      </c>
      <c r="E22" s="5">
        <v>51686.637665788083</v>
      </c>
      <c r="F22" s="5">
        <v>51686.637665790695</v>
      </c>
      <c r="G22" s="5">
        <v>157774.45620487069</v>
      </c>
      <c r="H22" s="5">
        <v>220191.5896258124</v>
      </c>
      <c r="I22" s="5">
        <v>266602.40001008625</v>
      </c>
      <c r="J22" s="5">
        <v>266602.40001009038</v>
      </c>
      <c r="K22" s="5">
        <v>266602.40001009038</v>
      </c>
      <c r="L22" s="5">
        <v>305406.52893164294</v>
      </c>
      <c r="M22" s="5">
        <v>371780.62579186127</v>
      </c>
      <c r="N22" s="5">
        <v>371780.62579186546</v>
      </c>
      <c r="O22" s="5">
        <v>419783.07143010793</v>
      </c>
      <c r="P22" s="5">
        <v>419783.07143010793</v>
      </c>
      <c r="Q22" s="5">
        <v>560066.60567760782</v>
      </c>
      <c r="R22" s="5">
        <v>560066.60567766021</v>
      </c>
      <c r="S22" s="5">
        <v>707053.54907808849</v>
      </c>
      <c r="T22" s="5">
        <v>707053.54907808849</v>
      </c>
      <c r="U22" s="5">
        <v>707053.54907806334</v>
      </c>
      <c r="V22" s="5">
        <v>764405.83050686843</v>
      </c>
      <c r="W22" s="5">
        <v>764405.83050686843</v>
      </c>
    </row>
    <row r="23" spans="1:23">
      <c r="A23" s="100" t="s">
        <v>138</v>
      </c>
      <c r="B23" s="100"/>
      <c r="C23" s="17">
        <v>0</v>
      </c>
      <c r="D23" s="17">
        <v>67971.581634795599</v>
      </c>
      <c r="E23" s="17">
        <v>99404.061063375586</v>
      </c>
      <c r="F23" s="17">
        <v>99404.061063375033</v>
      </c>
      <c r="G23" s="17">
        <v>205491.87960245501</v>
      </c>
      <c r="H23" s="17">
        <v>267909.01302339672</v>
      </c>
      <c r="I23" s="17">
        <v>417100.85251637537</v>
      </c>
      <c r="J23" s="17">
        <v>417100.85251640761</v>
      </c>
      <c r="K23" s="17">
        <v>417100.85251640761</v>
      </c>
      <c r="L23" s="17">
        <v>621892.93304488994</v>
      </c>
      <c r="M23" s="17">
        <v>942876.91646095621</v>
      </c>
      <c r="N23" s="17">
        <v>1166148.8435935823</v>
      </c>
      <c r="O23" s="17">
        <v>1233605.0447054468</v>
      </c>
      <c r="P23" s="17">
        <v>1251017.1822367436</v>
      </c>
      <c r="Q23" s="17">
        <v>1831150.9624921679</v>
      </c>
      <c r="R23" s="17">
        <v>1831150.9624921936</v>
      </c>
      <c r="S23" s="17">
        <v>2094792.0953575859</v>
      </c>
      <c r="T23" s="17">
        <v>2094792.0953575859</v>
      </c>
      <c r="U23" s="17">
        <v>2094792.0953575931</v>
      </c>
      <c r="V23" s="17">
        <v>2188461.7357551632</v>
      </c>
      <c r="W23" s="17">
        <v>2188461.7357551632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4343.4029636727773</v>
      </c>
      <c r="H31" s="5">
        <v>16083.568147493075</v>
      </c>
      <c r="I31" s="5">
        <v>38255.912543732498</v>
      </c>
      <c r="J31" s="5">
        <v>179999.71764312344</v>
      </c>
      <c r="K31" s="5">
        <v>179999.71764312344</v>
      </c>
      <c r="L31" s="5">
        <v>229477.50778180719</v>
      </c>
      <c r="M31" s="5">
        <v>229477.50778181045</v>
      </c>
      <c r="N31" s="5">
        <v>294045.88902288023</v>
      </c>
      <c r="O31" s="5">
        <v>342922.49815494299</v>
      </c>
      <c r="P31" s="5">
        <v>358884.12932939199</v>
      </c>
      <c r="Q31" s="5">
        <v>477734.17679306626</v>
      </c>
      <c r="R31" s="5">
        <v>470180.03432884731</v>
      </c>
      <c r="S31" s="5">
        <v>533819.65643720387</v>
      </c>
      <c r="T31" s="5">
        <v>533819.65643720387</v>
      </c>
      <c r="U31" s="5">
        <v>533819.65643718443</v>
      </c>
      <c r="V31" s="5">
        <v>554750.56326055061</v>
      </c>
      <c r="W31" s="5">
        <v>597835.1463092746</v>
      </c>
    </row>
    <row r="32" spans="1:23">
      <c r="A32" s="6" t="s">
        <v>145</v>
      </c>
      <c r="B32" s="6" t="s">
        <v>120</v>
      </c>
      <c r="C32" s="5">
        <v>0</v>
      </c>
      <c r="D32" s="5">
        <v>70591.803381848338</v>
      </c>
      <c r="E32" s="5">
        <v>70591.803381836013</v>
      </c>
      <c r="F32" s="5">
        <v>70591.803381848338</v>
      </c>
      <c r="G32" s="5">
        <v>282715.10704474186</v>
      </c>
      <c r="H32" s="5">
        <v>459859.25322165526</v>
      </c>
      <c r="I32" s="5">
        <v>459859.25322161306</v>
      </c>
      <c r="J32" s="5">
        <v>496218.20731512632</v>
      </c>
      <c r="K32" s="5">
        <v>533753.27246300853</v>
      </c>
      <c r="L32" s="5">
        <v>618412.69687986257</v>
      </c>
      <c r="M32" s="5">
        <v>620851.87393388967</v>
      </c>
      <c r="N32" s="5">
        <v>909550.16132817697</v>
      </c>
      <c r="O32" s="5">
        <v>909550.16132817697</v>
      </c>
      <c r="P32" s="5">
        <v>909550.16132817697</v>
      </c>
      <c r="Q32" s="5">
        <v>1050419.6210566254</v>
      </c>
      <c r="R32" s="5">
        <v>1084853.7371984504</v>
      </c>
      <c r="S32" s="5">
        <v>1235893.4911488183</v>
      </c>
      <c r="T32" s="5">
        <v>1235893.4911488183</v>
      </c>
      <c r="U32" s="5">
        <v>1235893.4911488669</v>
      </c>
      <c r="V32" s="5">
        <v>1235893.4911488183</v>
      </c>
      <c r="W32" s="5">
        <v>1235893.4911488183</v>
      </c>
    </row>
    <row r="33" spans="1:23">
      <c r="A33" s="6" t="s">
        <v>145</v>
      </c>
      <c r="B33" s="6" t="s">
        <v>121</v>
      </c>
      <c r="C33" s="5">
        <v>0</v>
      </c>
      <c r="D33" s="5">
        <v>37775.677927811557</v>
      </c>
      <c r="E33" s="5">
        <v>37775.677927809498</v>
      </c>
      <c r="F33" s="5">
        <v>37775.677927811557</v>
      </c>
      <c r="G33" s="5">
        <v>37775.677927811557</v>
      </c>
      <c r="H33" s="5">
        <v>37775.677927811557</v>
      </c>
      <c r="I33" s="5">
        <v>63139.335957360345</v>
      </c>
      <c r="J33" s="5">
        <v>66011.920017602693</v>
      </c>
      <c r="K33" s="5">
        <v>111537.10678938702</v>
      </c>
      <c r="L33" s="5">
        <v>134196.97467940993</v>
      </c>
      <c r="M33" s="5">
        <v>135759.5432362725</v>
      </c>
      <c r="N33" s="5">
        <v>250735.81670309583</v>
      </c>
      <c r="O33" s="5">
        <v>337437.32627794333</v>
      </c>
      <c r="P33" s="5">
        <v>354484.09892503166</v>
      </c>
      <c r="Q33" s="5">
        <v>427348.53552766185</v>
      </c>
      <c r="R33" s="5">
        <v>427348.53552758502</v>
      </c>
      <c r="S33" s="5">
        <v>458084.52916086046</v>
      </c>
      <c r="T33" s="5">
        <v>464064.64855655562</v>
      </c>
      <c r="U33" s="5">
        <v>475981.22426643939</v>
      </c>
      <c r="V33" s="5">
        <v>508144.18154387112</v>
      </c>
      <c r="W33" s="5">
        <v>508144.18154387112</v>
      </c>
    </row>
    <row r="34" spans="1:23">
      <c r="A34" s="100" t="s">
        <v>138</v>
      </c>
      <c r="B34" s="100"/>
      <c r="C34" s="17">
        <v>0</v>
      </c>
      <c r="D34" s="17">
        <v>112710.88427333267</v>
      </c>
      <c r="E34" s="17">
        <v>112710.88427331872</v>
      </c>
      <c r="F34" s="17">
        <v>112710.88427333267</v>
      </c>
      <c r="G34" s="17">
        <v>324834.1879362262</v>
      </c>
      <c r="H34" s="17">
        <v>513718.4992969599</v>
      </c>
      <c r="I34" s="17">
        <v>561254.5017227059</v>
      </c>
      <c r="J34" s="17">
        <v>742229.84497585252</v>
      </c>
      <c r="K34" s="17">
        <v>825290.09689551906</v>
      </c>
      <c r="L34" s="17">
        <v>982087.17934107967</v>
      </c>
      <c r="M34" s="17">
        <v>986088.92495197267</v>
      </c>
      <c r="N34" s="17">
        <v>1454331.867054153</v>
      </c>
      <c r="O34" s="17">
        <v>1589909.9857610632</v>
      </c>
      <c r="P34" s="17">
        <v>1622918.3895826007</v>
      </c>
      <c r="Q34" s="17">
        <v>1955502.3333773536</v>
      </c>
      <c r="R34" s="17">
        <v>1982382.3070548829</v>
      </c>
      <c r="S34" s="17">
        <v>2227797.6767468825</v>
      </c>
      <c r="T34" s="17">
        <v>2233777.7961425777</v>
      </c>
      <c r="U34" s="17">
        <v>2245694.3718524906</v>
      </c>
      <c r="V34" s="17">
        <v>2298788.2359532402</v>
      </c>
      <c r="W34" s="17">
        <v>2341872.8190019643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29168.017934926447</v>
      </c>
      <c r="J42" s="5">
        <v>29168.017934923228</v>
      </c>
      <c r="K42" s="5">
        <v>29168.017934923228</v>
      </c>
      <c r="L42" s="5">
        <v>29168.017934923228</v>
      </c>
      <c r="M42" s="5">
        <v>29168.017934926447</v>
      </c>
      <c r="N42" s="5">
        <v>29168.017934923228</v>
      </c>
      <c r="O42" s="5">
        <v>29168.017934923228</v>
      </c>
      <c r="P42" s="5">
        <v>29168.017934923228</v>
      </c>
      <c r="Q42" s="5">
        <v>48731.021692565002</v>
      </c>
      <c r="R42" s="5">
        <v>154270.91773965795</v>
      </c>
      <c r="S42" s="5">
        <v>154270.91773965795</v>
      </c>
      <c r="T42" s="5">
        <v>154270.91773965795</v>
      </c>
      <c r="U42" s="5">
        <v>154270.91773963225</v>
      </c>
      <c r="V42" s="5">
        <v>157886.01436205246</v>
      </c>
      <c r="W42" s="5">
        <v>157886.01436205246</v>
      </c>
    </row>
    <row r="43" spans="1:23">
      <c r="A43" s="6" t="s">
        <v>146</v>
      </c>
      <c r="B43" s="6" t="s">
        <v>120</v>
      </c>
      <c r="C43" s="5">
        <v>0</v>
      </c>
      <c r="D43" s="5">
        <v>51268.163835517509</v>
      </c>
      <c r="E43" s="5">
        <v>51268.163835514053</v>
      </c>
      <c r="F43" s="5">
        <v>51268.163835517509</v>
      </c>
      <c r="G43" s="5">
        <v>51268.163835517509</v>
      </c>
      <c r="H43" s="5">
        <v>51268.163835517509</v>
      </c>
      <c r="I43" s="5">
        <v>253013.2260696592</v>
      </c>
      <c r="J43" s="5">
        <v>253013.22606963711</v>
      </c>
      <c r="K43" s="5">
        <v>253013.22606963711</v>
      </c>
      <c r="L43" s="5">
        <v>265608.9343712175</v>
      </c>
      <c r="M43" s="5">
        <v>265608.93437124375</v>
      </c>
      <c r="N43" s="5">
        <v>265608.9343712175</v>
      </c>
      <c r="O43" s="5">
        <v>265608.9343712175</v>
      </c>
      <c r="P43" s="5">
        <v>265608.9343712175</v>
      </c>
      <c r="Q43" s="5">
        <v>325813.22847090551</v>
      </c>
      <c r="R43" s="5">
        <v>471678.72151995165</v>
      </c>
      <c r="S43" s="5">
        <v>577505.50894211186</v>
      </c>
      <c r="T43" s="5">
        <v>577505.50894211186</v>
      </c>
      <c r="U43" s="5">
        <v>672911.65891572717</v>
      </c>
      <c r="V43" s="5">
        <v>760720.42778700287</v>
      </c>
      <c r="W43" s="5">
        <v>760720.42778700287</v>
      </c>
    </row>
    <row r="44" spans="1:23">
      <c r="A44" s="6" t="s">
        <v>146</v>
      </c>
      <c r="B44" s="6" t="s">
        <v>121</v>
      </c>
      <c r="C44" s="5">
        <v>0</v>
      </c>
      <c r="D44" s="5">
        <v>0</v>
      </c>
      <c r="E44" s="5">
        <v>0</v>
      </c>
      <c r="F44" s="5">
        <v>0</v>
      </c>
      <c r="G44" s="5">
        <v>0</v>
      </c>
      <c r="H44" s="5">
        <v>24062.654266307472</v>
      </c>
      <c r="I44" s="5">
        <v>52147.291033462483</v>
      </c>
      <c r="J44" s="5">
        <v>52147.291033462345</v>
      </c>
      <c r="K44" s="5">
        <v>52147.291033462345</v>
      </c>
      <c r="L44" s="5">
        <v>53410.420252263757</v>
      </c>
      <c r="M44" s="5">
        <v>53410.420252263692</v>
      </c>
      <c r="N44" s="5">
        <v>77167.929699689616</v>
      </c>
      <c r="O44" s="5">
        <v>89550.988147185853</v>
      </c>
      <c r="P44" s="5">
        <v>89550.988147185853</v>
      </c>
      <c r="Q44" s="5">
        <v>145977.02239355337</v>
      </c>
      <c r="R44" s="5">
        <v>178929.95548941838</v>
      </c>
      <c r="S44" s="5">
        <v>178929.95548941838</v>
      </c>
      <c r="T44" s="5">
        <v>178929.95548941838</v>
      </c>
      <c r="U44" s="5">
        <v>178929.95548939586</v>
      </c>
      <c r="V44" s="5">
        <v>178929.95548941838</v>
      </c>
      <c r="W44" s="5">
        <v>178929.95548941838</v>
      </c>
    </row>
    <row r="45" spans="1:23">
      <c r="A45" s="100" t="s">
        <v>138</v>
      </c>
      <c r="B45" s="100"/>
      <c r="C45" s="17">
        <v>0</v>
      </c>
      <c r="D45" s="17">
        <v>51268.163835517509</v>
      </c>
      <c r="E45" s="17">
        <v>51268.163835514053</v>
      </c>
      <c r="F45" s="17">
        <v>51268.163835517509</v>
      </c>
      <c r="G45" s="17">
        <v>51268.163835517509</v>
      </c>
      <c r="H45" s="17">
        <v>75330.818101824989</v>
      </c>
      <c r="I45" s="17">
        <v>334328.53503804817</v>
      </c>
      <c r="J45" s="17">
        <v>334328.53503802267</v>
      </c>
      <c r="K45" s="17">
        <v>334328.53503802267</v>
      </c>
      <c r="L45" s="17">
        <v>348187.37255840452</v>
      </c>
      <c r="M45" s="17">
        <v>348187.37255843391</v>
      </c>
      <c r="N45" s="17">
        <v>371944.88200583035</v>
      </c>
      <c r="O45" s="17">
        <v>384327.94045332656</v>
      </c>
      <c r="P45" s="17">
        <v>384327.94045332656</v>
      </c>
      <c r="Q45" s="17">
        <v>520521.27255702391</v>
      </c>
      <c r="R45" s="17">
        <v>804879.59474902798</v>
      </c>
      <c r="S45" s="17">
        <v>910706.38217118813</v>
      </c>
      <c r="T45" s="17">
        <v>910706.38217118813</v>
      </c>
      <c r="U45" s="17">
        <v>1006112.5321447554</v>
      </c>
      <c r="V45" s="17">
        <v>1097536.3976384737</v>
      </c>
      <c r="W45" s="17">
        <v>1097536.3976384737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22413.249120091077</v>
      </c>
      <c r="S53" s="5">
        <v>36679.566140862655</v>
      </c>
      <c r="T53" s="5">
        <v>36679.566140862655</v>
      </c>
      <c r="U53" s="5">
        <v>36679.566140857649</v>
      </c>
      <c r="V53" s="5">
        <v>36679.566140862655</v>
      </c>
      <c r="W53" s="5">
        <v>93163.930105256441</v>
      </c>
    </row>
    <row r="54" spans="1:23">
      <c r="A54" s="6" t="s">
        <v>147</v>
      </c>
      <c r="B54" s="6" t="s">
        <v>120</v>
      </c>
      <c r="C54" s="5">
        <v>0</v>
      </c>
      <c r="D54" s="5">
        <v>0</v>
      </c>
      <c r="E54" s="5">
        <v>0</v>
      </c>
      <c r="F54" s="5">
        <v>0</v>
      </c>
      <c r="G54" s="5">
        <v>5996.3320502749357</v>
      </c>
      <c r="H54" s="5">
        <v>63623.148141941107</v>
      </c>
      <c r="I54" s="5">
        <v>112852.26609062417</v>
      </c>
      <c r="J54" s="5">
        <v>112852.26609063234</v>
      </c>
      <c r="K54" s="5">
        <v>112852.26609063234</v>
      </c>
      <c r="L54" s="5">
        <v>138559.01369388058</v>
      </c>
      <c r="M54" s="5">
        <v>143881.66365536093</v>
      </c>
      <c r="N54" s="5">
        <v>143881.66365537123</v>
      </c>
      <c r="O54" s="5">
        <v>143881.66365537123</v>
      </c>
      <c r="P54" s="5">
        <v>143881.66365537123</v>
      </c>
      <c r="Q54" s="5">
        <v>224672.85556092361</v>
      </c>
      <c r="R54" s="5">
        <v>243779.33801675489</v>
      </c>
      <c r="S54" s="5">
        <v>318091.51878778002</v>
      </c>
      <c r="T54" s="5">
        <v>318091.51878778002</v>
      </c>
      <c r="U54" s="5">
        <v>318091.51878776617</v>
      </c>
      <c r="V54" s="5">
        <v>356648.30437077594</v>
      </c>
      <c r="W54" s="5">
        <v>356648.30437077594</v>
      </c>
    </row>
    <row r="55" spans="1:23">
      <c r="A55" s="6" t="s">
        <v>147</v>
      </c>
      <c r="B55" s="6" t="s">
        <v>121</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79284.065875816261</v>
      </c>
      <c r="T55" s="5">
        <v>79284.065875816261</v>
      </c>
      <c r="U55" s="5">
        <v>91014.398525880431</v>
      </c>
      <c r="V55" s="5">
        <v>91014.398525883153</v>
      </c>
      <c r="W55" s="5">
        <v>91014.398525883153</v>
      </c>
    </row>
    <row r="56" spans="1:23">
      <c r="A56" s="100" t="s">
        <v>138</v>
      </c>
      <c r="B56" s="100"/>
      <c r="C56" s="17">
        <v>0</v>
      </c>
      <c r="D56" s="17">
        <v>0</v>
      </c>
      <c r="E56" s="17">
        <v>0</v>
      </c>
      <c r="F56" s="17">
        <v>0</v>
      </c>
      <c r="G56" s="17">
        <v>23595.863546424625</v>
      </c>
      <c r="H56" s="17">
        <v>129937.77708891573</v>
      </c>
      <c r="I56" s="17">
        <v>192136.3319664388</v>
      </c>
      <c r="J56" s="17">
        <v>192136.3319664486</v>
      </c>
      <c r="K56" s="17">
        <v>192136.3319664486</v>
      </c>
      <c r="L56" s="17">
        <v>217843.07956969686</v>
      </c>
      <c r="M56" s="17">
        <v>223165.72953117554</v>
      </c>
      <c r="N56" s="17">
        <v>223165.72953118751</v>
      </c>
      <c r="O56" s="17">
        <v>223165.72953118751</v>
      </c>
      <c r="P56" s="17">
        <v>223165.72953118751</v>
      </c>
      <c r="Q56" s="17">
        <v>303956.92143673822</v>
      </c>
      <c r="R56" s="17">
        <v>345476.65301266225</v>
      </c>
      <c r="S56" s="17">
        <v>434055.15080445894</v>
      </c>
      <c r="T56" s="17">
        <v>434055.15080445894</v>
      </c>
      <c r="U56" s="17">
        <v>445785.48345450422</v>
      </c>
      <c r="V56" s="17">
        <v>484342.26903752174</v>
      </c>
      <c r="W56" s="17">
        <v>540826.63300191553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33319.137346732474</v>
      </c>
      <c r="O64" s="5">
        <v>33319.137346732474</v>
      </c>
      <c r="P64" s="5">
        <v>33319.137346732474</v>
      </c>
      <c r="Q64" s="5">
        <v>33319.137346739582</v>
      </c>
      <c r="R64" s="5">
        <v>33319.137346732474</v>
      </c>
      <c r="S64" s="5">
        <v>61646.364564393727</v>
      </c>
      <c r="T64" s="5">
        <v>61646.364564393727</v>
      </c>
      <c r="U64" s="5">
        <v>61646.364564384407</v>
      </c>
      <c r="V64" s="5">
        <v>61646.364564393727</v>
      </c>
      <c r="W64" s="5">
        <v>61646.364564393727</v>
      </c>
    </row>
    <row r="65" spans="1:23">
      <c r="A65" s="6" t="s">
        <v>148</v>
      </c>
      <c r="B65" s="6" t="s">
        <v>120</v>
      </c>
      <c r="C65" s="5">
        <v>0</v>
      </c>
      <c r="D65" s="5">
        <v>0</v>
      </c>
      <c r="E65" s="5">
        <v>16203.654455195216</v>
      </c>
      <c r="F65" s="5">
        <v>33122.30621523819</v>
      </c>
      <c r="G65" s="5">
        <v>50860.641050185986</v>
      </c>
      <c r="H65" s="5">
        <v>68943.573397980785</v>
      </c>
      <c r="I65" s="5">
        <v>99688.875997310068</v>
      </c>
      <c r="J65" s="5">
        <v>100295.99332822308</v>
      </c>
      <c r="K65" s="5">
        <v>146863.11783747087</v>
      </c>
      <c r="L65" s="5">
        <v>256532.10376091182</v>
      </c>
      <c r="M65" s="5">
        <v>256532.10376094672</v>
      </c>
      <c r="N65" s="5">
        <v>353717.75209787156</v>
      </c>
      <c r="O65" s="5">
        <v>353717.75209787156</v>
      </c>
      <c r="P65" s="5">
        <v>353717.75209787156</v>
      </c>
      <c r="Q65" s="5">
        <v>353717.75209779141</v>
      </c>
      <c r="R65" s="5">
        <v>353717.75209787156</v>
      </c>
      <c r="S65" s="5">
        <v>353717.75209787156</v>
      </c>
      <c r="T65" s="5">
        <v>353717.75209787156</v>
      </c>
      <c r="U65" s="5">
        <v>353717.75209779141</v>
      </c>
      <c r="V65" s="5">
        <v>353717.75209787156</v>
      </c>
      <c r="W65" s="5">
        <v>353717.75209787156</v>
      </c>
    </row>
    <row r="66" spans="1:23">
      <c r="A66" s="6" t="s">
        <v>148</v>
      </c>
      <c r="B66" s="6" t="s">
        <v>121</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0" t="s">
        <v>138</v>
      </c>
      <c r="B67" s="100"/>
      <c r="C67" s="17">
        <v>0</v>
      </c>
      <c r="D67" s="17">
        <v>0</v>
      </c>
      <c r="E67" s="17">
        <v>16203.654455195216</v>
      </c>
      <c r="F67" s="17">
        <v>33122.30621523819</v>
      </c>
      <c r="G67" s="17">
        <v>50860.641050185986</v>
      </c>
      <c r="H67" s="17">
        <v>68943.573397980785</v>
      </c>
      <c r="I67" s="17">
        <v>109768.15911276636</v>
      </c>
      <c r="J67" s="17">
        <v>110375.27644367682</v>
      </c>
      <c r="K67" s="17">
        <v>156942.4009529246</v>
      </c>
      <c r="L67" s="17">
        <v>266611.38687636558</v>
      </c>
      <c r="M67" s="17">
        <v>266611.386876403</v>
      </c>
      <c r="N67" s="17">
        <v>397116.17256005778</v>
      </c>
      <c r="O67" s="17">
        <v>397116.17256005778</v>
      </c>
      <c r="P67" s="17">
        <v>397116.17256005778</v>
      </c>
      <c r="Q67" s="17">
        <v>397116.17255998729</v>
      </c>
      <c r="R67" s="17">
        <v>397116.17256005778</v>
      </c>
      <c r="S67" s="17">
        <v>425443.39977771899</v>
      </c>
      <c r="T67" s="17">
        <v>425443.39977771899</v>
      </c>
      <c r="U67" s="17">
        <v>425443.39977763209</v>
      </c>
      <c r="V67" s="17">
        <v>425443.39977771899</v>
      </c>
      <c r="W67" s="17">
        <v>425443.39977771899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77</v>
      </c>
      <c r="B5" s="6" t="s">
        <v>114</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77</v>
      </c>
      <c r="B5" s="6" t="s">
        <v>114</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145</v>
      </c>
      <c r="B5" s="6" t="s">
        <v>254</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4317.7433123181145</v>
      </c>
      <c r="W4" s="5">
        <v>0</v>
      </c>
    </row>
    <row r="5" spans="1:23">
      <c r="A5" s="6" t="s">
        <v>145</v>
      </c>
      <c r="B5" s="6" t="s">
        <v>254</v>
      </c>
      <c r="C5" s="5">
        <v>0</v>
      </c>
      <c r="D5" s="5">
        <v>0</v>
      </c>
      <c r="E5" s="5">
        <v>0</v>
      </c>
      <c r="F5" s="5">
        <v>577.13478315018006</v>
      </c>
      <c r="G5" s="5">
        <v>0</v>
      </c>
      <c r="H5" s="5">
        <v>0</v>
      </c>
      <c r="I5" s="5">
        <v>0</v>
      </c>
      <c r="J5" s="5">
        <v>10001.661663202072</v>
      </c>
      <c r="K5" s="5">
        <v>6117.4672096225004</v>
      </c>
      <c r="L5" s="5">
        <v>0</v>
      </c>
      <c r="M5" s="5">
        <v>0</v>
      </c>
      <c r="N5" s="5">
        <v>0</v>
      </c>
      <c r="O5" s="5">
        <v>13994.851267964359</v>
      </c>
      <c r="P5" s="5">
        <v>0</v>
      </c>
      <c r="Q5" s="5">
        <v>1447.9842205681759</v>
      </c>
      <c r="R5" s="5">
        <v>0</v>
      </c>
      <c r="S5" s="5">
        <v>0</v>
      </c>
      <c r="T5" s="5">
        <v>0</v>
      </c>
      <c r="U5" s="5">
        <v>0</v>
      </c>
      <c r="V5" s="5">
        <v>0</v>
      </c>
      <c r="W5" s="5">
        <v>0</v>
      </c>
    </row>
    <row r="6" spans="1:23">
      <c r="A6" s="6" t="s">
        <v>146</v>
      </c>
      <c r="B6" s="6" t="s">
        <v>254</v>
      </c>
      <c r="C6" s="5">
        <v>0</v>
      </c>
      <c r="D6" s="5">
        <v>0</v>
      </c>
      <c r="E6" s="5">
        <v>0</v>
      </c>
      <c r="F6" s="5">
        <v>0</v>
      </c>
      <c r="G6" s="5">
        <v>0</v>
      </c>
      <c r="H6" s="5">
        <v>0</v>
      </c>
      <c r="I6" s="5">
        <v>0</v>
      </c>
      <c r="J6" s="5">
        <v>15490.424746444</v>
      </c>
      <c r="K6" s="5">
        <v>0</v>
      </c>
      <c r="L6" s="5">
        <v>0</v>
      </c>
      <c r="M6" s="5">
        <v>0</v>
      </c>
      <c r="N6" s="5">
        <v>0</v>
      </c>
      <c r="O6" s="5">
        <v>0</v>
      </c>
      <c r="P6" s="5">
        <v>0</v>
      </c>
      <c r="Q6" s="5">
        <v>0</v>
      </c>
      <c r="R6" s="5">
        <v>0</v>
      </c>
      <c r="S6" s="5">
        <v>35848.491376367536</v>
      </c>
      <c r="T6" s="5">
        <v>0</v>
      </c>
      <c r="U6" s="5">
        <v>0</v>
      </c>
      <c r="V6" s="5">
        <v>31419.937663048302</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26159.046596389137</v>
      </c>
      <c r="T7" s="5">
        <v>0</v>
      </c>
      <c r="U7" s="5">
        <v>0</v>
      </c>
      <c r="V7" s="5">
        <v>3337.3068866930198</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14326.1508625683</v>
      </c>
      <c r="F9" s="17">
        <v>27711.586180512335</v>
      </c>
      <c r="G9" s="17">
        <v>0</v>
      </c>
      <c r="H9" s="17">
        <v>0</v>
      </c>
      <c r="I9" s="17">
        <v>0</v>
      </c>
      <c r="J9" s="17">
        <v>25492.086409646072</v>
      </c>
      <c r="K9" s="17">
        <v>6117.4672096225004</v>
      </c>
      <c r="L9" s="17">
        <v>0</v>
      </c>
      <c r="M9" s="17">
        <v>0</v>
      </c>
      <c r="N9" s="17">
        <v>0</v>
      </c>
      <c r="O9" s="17">
        <v>46670.979638843361</v>
      </c>
      <c r="P9" s="17">
        <v>0</v>
      </c>
      <c r="Q9" s="17">
        <v>1447.9842205681759</v>
      </c>
      <c r="R9" s="17">
        <v>0</v>
      </c>
      <c r="S9" s="17">
        <v>62007.537972756676</v>
      </c>
      <c r="T9" s="17">
        <v>0</v>
      </c>
      <c r="U9" s="17">
        <v>0</v>
      </c>
      <c r="V9" s="17">
        <v>39074.987862059432</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33782.130146282456</v>
      </c>
      <c r="M4" s="5">
        <v>114640.95255947878</v>
      </c>
      <c r="N4" s="5">
        <v>122104.30010230262</v>
      </c>
      <c r="O4" s="5">
        <v>147981.62397030962</v>
      </c>
      <c r="P4" s="5">
        <v>152017.70360177188</v>
      </c>
      <c r="Q4" s="5">
        <v>218713.30205692659</v>
      </c>
      <c r="R4" s="5">
        <v>218713.30205694921</v>
      </c>
      <c r="S4" s="5">
        <v>268054.75801909127</v>
      </c>
      <c r="T4" s="5">
        <v>268054.75801909127</v>
      </c>
      <c r="U4" s="5">
        <v>268054.75801903883</v>
      </c>
      <c r="V4" s="5">
        <v>297484.69278285839</v>
      </c>
      <c r="W4" s="5">
        <v>297484.69278285839</v>
      </c>
    </row>
    <row r="5" spans="1:23">
      <c r="A5" s="6" t="s">
        <v>145</v>
      </c>
      <c r="B5" s="6" t="s">
        <v>234</v>
      </c>
      <c r="C5" s="5">
        <v>0</v>
      </c>
      <c r="D5" s="5">
        <v>0</v>
      </c>
      <c r="E5" s="5">
        <v>0</v>
      </c>
      <c r="F5" s="5">
        <v>0</v>
      </c>
      <c r="G5" s="5">
        <v>0</v>
      </c>
      <c r="H5" s="5">
        <v>0</v>
      </c>
      <c r="I5" s="5">
        <v>0</v>
      </c>
      <c r="J5" s="5">
        <v>1014.6250566262271</v>
      </c>
      <c r="K5" s="5">
        <v>1014.6250566262271</v>
      </c>
      <c r="L5" s="5">
        <v>36425.984539270328</v>
      </c>
      <c r="M5" s="5">
        <v>38145.767208207129</v>
      </c>
      <c r="N5" s="5">
        <v>94779.842111324877</v>
      </c>
      <c r="O5" s="5">
        <v>114442.16551982118</v>
      </c>
      <c r="P5" s="5">
        <v>118394.41137384631</v>
      </c>
      <c r="Q5" s="5">
        <v>236143.45840292744</v>
      </c>
      <c r="R5" s="5">
        <v>240119.2352579596</v>
      </c>
      <c r="S5" s="5">
        <v>322137.66335696611</v>
      </c>
      <c r="T5" s="5">
        <v>323642.7900465561</v>
      </c>
      <c r="U5" s="5">
        <v>326694.28264898964</v>
      </c>
      <c r="V5" s="5">
        <v>335063.89327158488</v>
      </c>
      <c r="W5" s="5">
        <v>335063.89327158488</v>
      </c>
    </row>
    <row r="6" spans="1:23">
      <c r="A6" s="6" t="s">
        <v>146</v>
      </c>
      <c r="B6" s="6" t="s">
        <v>234</v>
      </c>
      <c r="C6" s="5">
        <v>0</v>
      </c>
      <c r="D6" s="5">
        <v>0</v>
      </c>
      <c r="E6" s="5">
        <v>0</v>
      </c>
      <c r="F6" s="5">
        <v>0</v>
      </c>
      <c r="G6" s="5">
        <v>0</v>
      </c>
      <c r="H6" s="5">
        <v>0</v>
      </c>
      <c r="I6" s="5">
        <v>4113.2499999990159</v>
      </c>
      <c r="J6" s="5">
        <v>4113.2499999995807</v>
      </c>
      <c r="K6" s="5">
        <v>4113.2499999995807</v>
      </c>
      <c r="L6" s="5">
        <v>5450.6121072858787</v>
      </c>
      <c r="M6" s="5">
        <v>5450.6121072851047</v>
      </c>
      <c r="N6" s="5">
        <v>11708.192299962087</v>
      </c>
      <c r="O6" s="5">
        <v>20156.55476335033</v>
      </c>
      <c r="P6" s="5">
        <v>20156.55476335033</v>
      </c>
      <c r="Q6" s="5">
        <v>10935.112463385016</v>
      </c>
      <c r="R6" s="5">
        <v>18894.945559913598</v>
      </c>
      <c r="S6" s="5">
        <v>18894.945559913598</v>
      </c>
      <c r="T6" s="5">
        <v>18894.945559913598</v>
      </c>
      <c r="U6" s="5">
        <v>27032.473071106589</v>
      </c>
      <c r="V6" s="5">
        <v>34562.790597738269</v>
      </c>
      <c r="W6" s="5">
        <v>34562.790597738269</v>
      </c>
    </row>
    <row r="7" spans="1:23">
      <c r="A7" s="6" t="s">
        <v>147</v>
      </c>
      <c r="B7" s="6" t="s">
        <v>234</v>
      </c>
      <c r="C7" s="5">
        <v>0</v>
      </c>
      <c r="D7" s="5">
        <v>0</v>
      </c>
      <c r="E7" s="5">
        <v>0</v>
      </c>
      <c r="F7" s="5">
        <v>0</v>
      </c>
      <c r="G7" s="5">
        <v>0</v>
      </c>
      <c r="H7" s="5">
        <v>0</v>
      </c>
      <c r="I7" s="5">
        <v>0</v>
      </c>
      <c r="J7" s="5">
        <v>4.1102000000005091E-7</v>
      </c>
      <c r="K7" s="5">
        <v>4.1102000000005091E-7</v>
      </c>
      <c r="L7" s="5">
        <v>4279.1915484504088</v>
      </c>
      <c r="M7" s="5">
        <v>5169.6388628935892</v>
      </c>
      <c r="N7" s="5">
        <v>5169.6388628922332</v>
      </c>
      <c r="O7" s="5">
        <v>5169.6388628922332</v>
      </c>
      <c r="P7" s="5">
        <v>5169.6388628922332</v>
      </c>
      <c r="Q7" s="5">
        <v>24042.959765918939</v>
      </c>
      <c r="R7" s="5">
        <v>27408.180247053191</v>
      </c>
      <c r="S7" s="5">
        <v>43117.247969183423</v>
      </c>
      <c r="T7" s="5">
        <v>43117.247969183423</v>
      </c>
      <c r="U7" s="5">
        <v>51578.045557226913</v>
      </c>
      <c r="V7" s="5">
        <v>58528.667842857452</v>
      </c>
      <c r="W7" s="5">
        <v>58528.667842857452</v>
      </c>
    </row>
    <row r="8" spans="1:23">
      <c r="A8" s="6" t="s">
        <v>148</v>
      </c>
      <c r="B8" s="6" t="s">
        <v>234</v>
      </c>
      <c r="C8" s="5">
        <v>0</v>
      </c>
      <c r="D8" s="5">
        <v>0</v>
      </c>
      <c r="E8" s="5">
        <v>0</v>
      </c>
      <c r="F8" s="5">
        <v>0</v>
      </c>
      <c r="G8" s="5">
        <v>0</v>
      </c>
      <c r="H8" s="5">
        <v>778.08795000847499</v>
      </c>
      <c r="I8" s="5">
        <v>5487.3784693318994</v>
      </c>
      <c r="J8" s="5">
        <v>0</v>
      </c>
      <c r="K8" s="5">
        <v>2326.5939431022962</v>
      </c>
      <c r="L8" s="5">
        <v>19643.629200305892</v>
      </c>
      <c r="M8" s="5">
        <v>9103.3692003042725</v>
      </c>
      <c r="N8" s="5">
        <v>19810.013996040532</v>
      </c>
      <c r="O8" s="5">
        <v>19810.013996040532</v>
      </c>
      <c r="P8" s="5">
        <v>19810.013996040532</v>
      </c>
      <c r="Q8" s="5">
        <v>19810.013996041795</v>
      </c>
      <c r="R8" s="5">
        <v>19810.013996040532</v>
      </c>
      <c r="S8" s="5">
        <v>19810.013996040532</v>
      </c>
      <c r="T8" s="5">
        <v>19810.013996040532</v>
      </c>
      <c r="U8" s="5">
        <v>19810.013996041795</v>
      </c>
      <c r="V8" s="5">
        <v>19810.013996040532</v>
      </c>
      <c r="W8" s="5">
        <v>19810.013996040532</v>
      </c>
    </row>
    <row r="9" spans="1:23">
      <c r="A9" s="15" t="s">
        <v>77</v>
      </c>
      <c r="B9" s="15" t="s">
        <v>138</v>
      </c>
      <c r="C9" s="17">
        <v>0</v>
      </c>
      <c r="D9" s="17">
        <v>419.47499999996631</v>
      </c>
      <c r="E9" s="17">
        <v>419.47500000005635</v>
      </c>
      <c r="F9" s="17">
        <v>419.47499999996631</v>
      </c>
      <c r="G9" s="17">
        <v>419.47499999996631</v>
      </c>
      <c r="H9" s="17">
        <v>1197.5629500084412</v>
      </c>
      <c r="I9" s="17">
        <v>10020.103469330972</v>
      </c>
      <c r="J9" s="17">
        <v>5547.3500570367942</v>
      </c>
      <c r="K9" s="17">
        <v>7873.9440001390903</v>
      </c>
      <c r="L9" s="17">
        <v>99581.547541594962</v>
      </c>
      <c r="M9" s="17">
        <v>172510.33993816888</v>
      </c>
      <c r="N9" s="17">
        <v>253571.98737252233</v>
      </c>
      <c r="O9" s="17">
        <v>307559.99711241387</v>
      </c>
      <c r="P9" s="17">
        <v>315548.32259790128</v>
      </c>
      <c r="Q9" s="17">
        <v>509644.84668519982</v>
      </c>
      <c r="R9" s="17">
        <v>524945.67711791617</v>
      </c>
      <c r="S9" s="17">
        <v>672014.62890119501</v>
      </c>
      <c r="T9" s="17">
        <v>673519.75559078495</v>
      </c>
      <c r="U9" s="17">
        <v>693169.57329240371</v>
      </c>
      <c r="V9" s="17">
        <v>745450.05849107949</v>
      </c>
      <c r="W9" s="17">
        <v>745450.05849107949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8E5E5C-F473-4B87-9E60-761B12C104E5}">
  <ds:schemaRefs>
    <ds:schemaRef ds:uri="http://schemas.microsoft.com/sharepoint/v3/contenttype/forms"/>
  </ds:schemaRefs>
</ds:datastoreItem>
</file>

<file path=customXml/itemProps2.xml><?xml version="1.0" encoding="utf-8"?>
<ds:datastoreItem xmlns:ds="http://schemas.openxmlformats.org/officeDocument/2006/customXml" ds:itemID="{EF59608A-2F25-4325-A492-72939428C037}">
  <ds:schemaRefs>
    <ds:schemaRef ds:uri="http://purl.org/dc/elements/1.1/"/>
    <ds:schemaRef ds:uri="0846c3b3-81a9-45d6-ba5b-8be618a9c9d5"/>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CACCD02-D8EE-4601-849C-D7EBDD475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2020-07-29T02:22:59Z</dcterms:created>
  <dcterms:modified xsi:type="dcterms:W3CDTF">2020-07-30T00:50:52Z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